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8E49A8F6-992C-4460-B950-AB333AD32E7A}" xr6:coauthVersionLast="47" xr6:coauthVersionMax="47" xr10:uidLastSave="{00000000-0000-0000-0000-000000000000}"/>
  <workbookProtection workbookAlgorithmName="SHA-512" workbookHashValue="nBbPLcOJZQlEW0HxIUuuYQEwhLH6T7HPp9DarK0dV8O9LyAV9S8jhmq3uWsry65K5INshdlKgvvIndJlmqzFPg==" workbookSaltValue="ZYCV9/Ym5si92TqTE64iKw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K45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W26" i="2"/>
  <c r="T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V13" i="2"/>
  <c r="V26" i="2" s="1"/>
  <c r="V45" i="2" s="1"/>
  <c r="U13" i="2"/>
  <c r="U26" i="2" s="1"/>
  <c r="U45" i="2" s="1"/>
  <c r="T13" i="2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P45" i="3" s="1"/>
  <c r="I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K44" i="3" s="1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T37" i="3"/>
  <c r="S37" i="3"/>
  <c r="S44" i="3" s="1"/>
  <c r="R37" i="3"/>
  <c r="R44" i="3" s="1"/>
  <c r="Q37" i="3"/>
  <c r="P37" i="3"/>
  <c r="O37" i="3"/>
  <c r="N37" i="3"/>
  <c r="N44" i="3" s="1"/>
  <c r="M37" i="3"/>
  <c r="L37" i="3"/>
  <c r="K37" i="3"/>
  <c r="J37" i="3"/>
  <c r="J44" i="3" s="1"/>
  <c r="I37" i="3"/>
  <c r="H37" i="3"/>
  <c r="H44" i="3" s="1"/>
  <c r="G37" i="3"/>
  <c r="F37" i="3"/>
  <c r="F44" i="3" s="1"/>
  <c r="E37" i="3"/>
  <c r="D37" i="3"/>
  <c r="C37" i="3"/>
  <c r="C44" i="3" s="1"/>
  <c r="T26" i="3"/>
  <c r="O26" i="3"/>
  <c r="L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V26" i="3" s="1"/>
  <c r="U13" i="3"/>
  <c r="U26" i="3" s="1"/>
  <c r="T13" i="3"/>
  <c r="S13" i="3"/>
  <c r="S26" i="3" s="1"/>
  <c r="R13" i="3"/>
  <c r="Q13" i="3"/>
  <c r="Q26" i="3" s="1"/>
  <c r="P13" i="3"/>
  <c r="P26" i="3" s="1"/>
  <c r="O13" i="3"/>
  <c r="N13" i="3"/>
  <c r="N26" i="3" s="1"/>
  <c r="M13" i="3"/>
  <c r="M26" i="3" s="1"/>
  <c r="L13" i="3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L44" i="4" s="1"/>
  <c r="K43" i="4"/>
  <c r="J43" i="4"/>
  <c r="I43" i="4"/>
  <c r="H43" i="4"/>
  <c r="G43" i="4"/>
  <c r="F43" i="4"/>
  <c r="E43" i="4"/>
  <c r="D43" i="4"/>
  <c r="C43" i="4"/>
  <c r="AA37" i="4"/>
  <c r="Z37" i="4"/>
  <c r="Y37" i="4"/>
  <c r="X37" i="4"/>
  <c r="X44" i="4" s="1"/>
  <c r="W37" i="4"/>
  <c r="V37" i="4"/>
  <c r="V44" i="4" s="1"/>
  <c r="U37" i="4"/>
  <c r="T37" i="4"/>
  <c r="S37" i="4"/>
  <c r="R37" i="4"/>
  <c r="Q37" i="4"/>
  <c r="P37" i="4"/>
  <c r="P44" i="4" s="1"/>
  <c r="O37" i="4"/>
  <c r="N37" i="4"/>
  <c r="N44" i="4" s="1"/>
  <c r="M37" i="4"/>
  <c r="L37" i="4"/>
  <c r="K37" i="4"/>
  <c r="J37" i="4"/>
  <c r="I37" i="4"/>
  <c r="H37" i="4"/>
  <c r="H44" i="4" s="1"/>
  <c r="G37" i="4"/>
  <c r="F37" i="4"/>
  <c r="F44" i="4" s="1"/>
  <c r="E37" i="4"/>
  <c r="D37" i="4"/>
  <c r="C37" i="4"/>
  <c r="L26" i="4"/>
  <c r="G26" i="4"/>
  <c r="AA25" i="4"/>
  <c r="Y25" i="4"/>
  <c r="X25" i="4"/>
  <c r="W25" i="4"/>
  <c r="V25" i="4"/>
  <c r="U25" i="4"/>
  <c r="T25" i="4"/>
  <c r="T26" i="4" s="1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W26" i="4" s="1"/>
  <c r="V13" i="4"/>
  <c r="V26" i="4" s="1"/>
  <c r="U13" i="4"/>
  <c r="U26" i="4" s="1"/>
  <c r="T13" i="4"/>
  <c r="S13" i="4"/>
  <c r="S26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K13" i="4"/>
  <c r="K26" i="4" s="1"/>
  <c r="J13" i="4"/>
  <c r="I13" i="4"/>
  <c r="I26" i="4" s="1"/>
  <c r="H13" i="4"/>
  <c r="H26" i="4" s="1"/>
  <c r="G13" i="4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P45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H45" i="5" s="1"/>
  <c r="G37" i="5"/>
  <c r="F37" i="5"/>
  <c r="F44" i="5" s="1"/>
  <c r="E37" i="5"/>
  <c r="E44" i="5" s="1"/>
  <c r="D37" i="5"/>
  <c r="D44" i="5" s="1"/>
  <c r="C37" i="5"/>
  <c r="C44" i="5" s="1"/>
  <c r="V26" i="5"/>
  <c r="T26" i="5"/>
  <c r="T45" i="5" s="1"/>
  <c r="N26" i="5"/>
  <c r="M26" i="5"/>
  <c r="M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U13" i="5"/>
  <c r="U26" i="5" s="1"/>
  <c r="U45" i="5" s="1"/>
  <c r="T13" i="5"/>
  <c r="S13" i="5"/>
  <c r="S26" i="5" s="1"/>
  <c r="S45" i="5" s="1"/>
  <c r="R13" i="5"/>
  <c r="Q13" i="5"/>
  <c r="Q26" i="5" s="1"/>
  <c r="P13" i="5"/>
  <c r="P26" i="5" s="1"/>
  <c r="O13" i="5"/>
  <c r="O26" i="5" s="1"/>
  <c r="N13" i="5"/>
  <c r="M13" i="5"/>
  <c r="L13" i="5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H44" i="6"/>
  <c r="H45" i="6" s="1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Y45" i="6" s="1"/>
  <c r="X37" i="6"/>
  <c r="X44" i="6" s="1"/>
  <c r="W37" i="6"/>
  <c r="V37" i="6"/>
  <c r="U37" i="6"/>
  <c r="U44" i="6" s="1"/>
  <c r="T37" i="6"/>
  <c r="S37" i="6"/>
  <c r="S44" i="6" s="1"/>
  <c r="R37" i="6"/>
  <c r="Q37" i="6"/>
  <c r="P37" i="6"/>
  <c r="P44" i="6" s="1"/>
  <c r="P45" i="6" s="1"/>
  <c r="O37" i="6"/>
  <c r="N37" i="6"/>
  <c r="N44" i="6" s="1"/>
  <c r="M37" i="6"/>
  <c r="M44" i="6" s="1"/>
  <c r="L37" i="6"/>
  <c r="K37" i="6"/>
  <c r="K44" i="6" s="1"/>
  <c r="K45" i="6" s="1"/>
  <c r="J37" i="6"/>
  <c r="I37" i="6"/>
  <c r="I44" i="6" s="1"/>
  <c r="H37" i="6"/>
  <c r="G37" i="6"/>
  <c r="F37" i="6"/>
  <c r="F44" i="6" s="1"/>
  <c r="E37" i="6"/>
  <c r="E44" i="6" s="1"/>
  <c r="D37" i="6"/>
  <c r="C37" i="6"/>
  <c r="C44" i="6" s="1"/>
  <c r="T26" i="6"/>
  <c r="S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V26" i="6" s="1"/>
  <c r="U13" i="6"/>
  <c r="U26" i="6" s="1"/>
  <c r="U45" i="6" s="1"/>
  <c r="T13" i="6"/>
  <c r="S13" i="6"/>
  <c r="R13" i="6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K13" i="6"/>
  <c r="K26" i="6" s="1"/>
  <c r="J13" i="6"/>
  <c r="I13" i="6"/>
  <c r="I26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J44" i="7" s="1"/>
  <c r="I43" i="7"/>
  <c r="H43" i="7"/>
  <c r="G43" i="7"/>
  <c r="F43" i="7"/>
  <c r="E43" i="7"/>
  <c r="D43" i="7"/>
  <c r="C43" i="7"/>
  <c r="AA37" i="7"/>
  <c r="AA44" i="7" s="1"/>
  <c r="AA45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Q45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I45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Y45" i="7" s="1"/>
  <c r="W26" i="7"/>
  <c r="W45" i="7" s="1"/>
  <c r="U26" i="7"/>
  <c r="U45" i="7" s="1"/>
  <c r="S26" i="7"/>
  <c r="S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V13" i="7"/>
  <c r="V26" i="7" s="1"/>
  <c r="U13" i="7"/>
  <c r="T13" i="7"/>
  <c r="T26" i="7" s="1"/>
  <c r="S13" i="7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5" i="8"/>
  <c r="X44" i="8"/>
  <c r="F44" i="8"/>
  <c r="AA43" i="8"/>
  <c r="AA44" i="8" s="1"/>
  <c r="Z43" i="8"/>
  <c r="Y43" i="8"/>
  <c r="X43" i="8"/>
  <c r="W43" i="8"/>
  <c r="V43" i="8"/>
  <c r="U43" i="8"/>
  <c r="T43" i="8"/>
  <c r="S43" i="8"/>
  <c r="R43" i="8"/>
  <c r="Q43" i="8"/>
  <c r="Q44" i="8" s="1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C44" i="8" s="1"/>
  <c r="AA37" i="8"/>
  <c r="Z37" i="8"/>
  <c r="Y37" i="8"/>
  <c r="X37" i="8"/>
  <c r="W37" i="8"/>
  <c r="W44" i="8" s="1"/>
  <c r="V37" i="8"/>
  <c r="V44" i="8" s="1"/>
  <c r="U37" i="8"/>
  <c r="T37" i="8"/>
  <c r="T44" i="8" s="1"/>
  <c r="S37" i="8"/>
  <c r="R37" i="8"/>
  <c r="R44" i="8" s="1"/>
  <c r="Q37" i="8"/>
  <c r="P37" i="8"/>
  <c r="P44" i="8" s="1"/>
  <c r="O37" i="8"/>
  <c r="O44" i="8" s="1"/>
  <c r="N37" i="8"/>
  <c r="N44" i="8" s="1"/>
  <c r="M37" i="8"/>
  <c r="L37" i="8"/>
  <c r="L44" i="8" s="1"/>
  <c r="K37" i="8"/>
  <c r="J37" i="8"/>
  <c r="J44" i="8" s="1"/>
  <c r="I37" i="8"/>
  <c r="H37" i="8"/>
  <c r="H44" i="8" s="1"/>
  <c r="G37" i="8"/>
  <c r="F37" i="8"/>
  <c r="E37" i="8"/>
  <c r="D37" i="8"/>
  <c r="D44" i="8" s="1"/>
  <c r="C37" i="8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V45" i="8" s="1"/>
  <c r="U13" i="8"/>
  <c r="U26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S44" i="9"/>
  <c r="K44" i="9"/>
  <c r="AA43" i="9"/>
  <c r="Y43" i="9"/>
  <c r="X43" i="9"/>
  <c r="W43" i="9"/>
  <c r="W44" i="9" s="1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H45" i="9" s="1"/>
  <c r="G37" i="9"/>
  <c r="G44" i="9" s="1"/>
  <c r="F37" i="9"/>
  <c r="F44" i="9" s="1"/>
  <c r="E37" i="9"/>
  <c r="E44" i="9" s="1"/>
  <c r="D37" i="9"/>
  <c r="D44" i="9" s="1"/>
  <c r="C37" i="9"/>
  <c r="C44" i="9" s="1"/>
  <c r="W26" i="9"/>
  <c r="U26" i="9"/>
  <c r="U45" i="9" s="1"/>
  <c r="G26" i="9"/>
  <c r="G45" i="9" s="1"/>
  <c r="E26" i="9"/>
  <c r="E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V13" i="9"/>
  <c r="V26" i="9" s="1"/>
  <c r="U13" i="9"/>
  <c r="T13" i="9"/>
  <c r="S13" i="9"/>
  <c r="S26" i="9" s="1"/>
  <c r="R13" i="9"/>
  <c r="R26" i="9" s="1"/>
  <c r="R45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K13" i="9"/>
  <c r="K26" i="9" s="1"/>
  <c r="J13" i="9"/>
  <c r="J26" i="9" s="1"/>
  <c r="J45" i="9" s="1"/>
  <c r="I13" i="9"/>
  <c r="I26" i="9" s="1"/>
  <c r="H13" i="9"/>
  <c r="H26" i="9" s="1"/>
  <c r="G13" i="9"/>
  <c r="F13" i="9"/>
  <c r="F26" i="9" s="1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U37" i="10"/>
  <c r="T37" i="10"/>
  <c r="T44" i="10" s="1"/>
  <c r="S37" i="10"/>
  <c r="S44" i="10" s="1"/>
  <c r="R37" i="10"/>
  <c r="R44" i="10" s="1"/>
  <c r="Q37" i="10"/>
  <c r="Q44" i="10" s="1"/>
  <c r="P37" i="10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U26" i="10"/>
  <c r="AA25" i="10"/>
  <c r="Z25" i="10"/>
  <c r="Y25" i="10"/>
  <c r="X25" i="10"/>
  <c r="W25" i="10"/>
  <c r="V25" i="10"/>
  <c r="U25" i="10"/>
  <c r="T25" i="10"/>
  <c r="S25" i="10"/>
  <c r="R25" i="10"/>
  <c r="R26" i="10" s="1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Z13" i="10" s="1"/>
  <c r="W13" i="10"/>
  <c r="W26" i="10" s="1"/>
  <c r="V13" i="10"/>
  <c r="U13" i="10"/>
  <c r="T13" i="10"/>
  <c r="S13" i="10"/>
  <c r="S26" i="10" s="1"/>
  <c r="S45" i="10" s="1"/>
  <c r="R13" i="10"/>
  <c r="Q13" i="10"/>
  <c r="Q26" i="10" s="1"/>
  <c r="P13" i="10"/>
  <c r="O13" i="10"/>
  <c r="O26" i="10" s="1"/>
  <c r="N13" i="10"/>
  <c r="M13" i="10"/>
  <c r="M26" i="10" s="1"/>
  <c r="L13" i="10"/>
  <c r="K13" i="10"/>
  <c r="K26" i="10" s="1"/>
  <c r="K45" i="10" s="1"/>
  <c r="J13" i="10"/>
  <c r="I13" i="10"/>
  <c r="I26" i="10" s="1"/>
  <c r="H13" i="10"/>
  <c r="G13" i="10"/>
  <c r="G26" i="10" s="1"/>
  <c r="G45" i="10" s="1"/>
  <c r="F13" i="10"/>
  <c r="E13" i="10"/>
  <c r="E26" i="10" s="1"/>
  <c r="D13" i="10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M44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N26" i="11"/>
  <c r="H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Z13" i="11" s="1"/>
  <c r="W13" i="11"/>
  <c r="V13" i="11"/>
  <c r="V26" i="11" s="1"/>
  <c r="U13" i="11"/>
  <c r="T13" i="11"/>
  <c r="T26" i="11" s="1"/>
  <c r="S13" i="11"/>
  <c r="R13" i="11"/>
  <c r="R26" i="11" s="1"/>
  <c r="R45" i="11" s="1"/>
  <c r="Q13" i="11"/>
  <c r="Q26" i="11" s="1"/>
  <c r="P13" i="11"/>
  <c r="P26" i="11" s="1"/>
  <c r="O13" i="11"/>
  <c r="N13" i="11"/>
  <c r="M13" i="11"/>
  <c r="L13" i="11"/>
  <c r="L26" i="11" s="1"/>
  <c r="K13" i="11"/>
  <c r="J13" i="11"/>
  <c r="J26" i="11" s="1"/>
  <c r="J45" i="11" s="1"/>
  <c r="I13" i="11"/>
  <c r="I26" i="11" s="1"/>
  <c r="I45" i="11" s="1"/>
  <c r="H13" i="11"/>
  <c r="G13" i="11"/>
  <c r="G26" i="11" s="1"/>
  <c r="F13" i="11"/>
  <c r="F26" i="11" s="1"/>
  <c r="E13" i="11"/>
  <c r="D13" i="11"/>
  <c r="D26" i="11" s="1"/>
  <c r="C13" i="1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S45" i="12" s="1"/>
  <c r="Q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L45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D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W13" i="12"/>
  <c r="W26" i="12" s="1"/>
  <c r="V13" i="12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K45" i="12" s="1"/>
  <c r="J13" i="12"/>
  <c r="J26" i="12" s="1"/>
  <c r="I13" i="12"/>
  <c r="I26" i="12" s="1"/>
  <c r="H13" i="12"/>
  <c r="G13" i="12"/>
  <c r="G26" i="12" s="1"/>
  <c r="F13" i="12"/>
  <c r="E13" i="12"/>
  <c r="D13" i="12"/>
  <c r="C13" i="12"/>
  <c r="C26" i="12" s="1"/>
  <c r="C45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K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J26" i="13"/>
  <c r="J45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L26" i="13" s="1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W45" i="13" s="1"/>
  <c r="V13" i="13"/>
  <c r="V26" i="13" s="1"/>
  <c r="U13" i="13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N13" i="13"/>
  <c r="N26" i="13" s="1"/>
  <c r="M13" i="13"/>
  <c r="L13" i="13"/>
  <c r="K13" i="13"/>
  <c r="K26" i="13" s="1"/>
  <c r="J13" i="13"/>
  <c r="I13" i="13"/>
  <c r="H13" i="13"/>
  <c r="H26" i="13" s="1"/>
  <c r="H45" i="13" s="1"/>
  <c r="G13" i="13"/>
  <c r="G26" i="13" s="1"/>
  <c r="F13" i="13"/>
  <c r="F26" i="13" s="1"/>
  <c r="E13" i="13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F44" i="14" s="1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Z13" i="14" s="1"/>
  <c r="W13" i="14"/>
  <c r="V13" i="14"/>
  <c r="V26" i="14" s="1"/>
  <c r="V45" i="14" s="1"/>
  <c r="U13" i="14"/>
  <c r="T13" i="14"/>
  <c r="T26" i="14" s="1"/>
  <c r="S13" i="14"/>
  <c r="S26" i="14" s="1"/>
  <c r="R13" i="14"/>
  <c r="R26" i="14" s="1"/>
  <c r="Q13" i="14"/>
  <c r="P13" i="14"/>
  <c r="P26" i="14" s="1"/>
  <c r="P45" i="14" s="1"/>
  <c r="O13" i="14"/>
  <c r="N13" i="14"/>
  <c r="N26" i="14" s="1"/>
  <c r="M13" i="14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H45" i="14" s="1"/>
  <c r="G13" i="14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V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X26" i="15"/>
  <c r="V26" i="15"/>
  <c r="T26" i="15"/>
  <c r="T45" i="15" s="1"/>
  <c r="H26" i="15"/>
  <c r="AA25" i="15"/>
  <c r="Z25" i="15"/>
  <c r="Y25" i="15"/>
  <c r="Y26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I26" i="15" s="1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V13" i="15"/>
  <c r="U13" i="15"/>
  <c r="T13" i="15"/>
  <c r="S13" i="15"/>
  <c r="S26" i="15" s="1"/>
  <c r="R13" i="15"/>
  <c r="Q13" i="15"/>
  <c r="Q26" i="15" s="1"/>
  <c r="P13" i="15"/>
  <c r="P26" i="15" s="1"/>
  <c r="P45" i="15" s="1"/>
  <c r="O13" i="15"/>
  <c r="O26" i="15" s="1"/>
  <c r="N13" i="15"/>
  <c r="N26" i="15" s="1"/>
  <c r="M13" i="15"/>
  <c r="L13" i="15"/>
  <c r="L26" i="15" s="1"/>
  <c r="L45" i="15" s="1"/>
  <c r="K13" i="15"/>
  <c r="K26" i="15" s="1"/>
  <c r="J13" i="15"/>
  <c r="J26" i="15" s="1"/>
  <c r="I13" i="15"/>
  <c r="H13" i="15"/>
  <c r="G13" i="15"/>
  <c r="G26" i="15" s="1"/>
  <c r="F13" i="15"/>
  <c r="F26" i="15" s="1"/>
  <c r="E13" i="15"/>
  <c r="D13" i="15"/>
  <c r="D26" i="15" s="1"/>
  <c r="D45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R44" i="16" s="1"/>
  <c r="Q43" i="16"/>
  <c r="P43" i="16"/>
  <c r="O43" i="16"/>
  <c r="N43" i="16"/>
  <c r="M43" i="16"/>
  <c r="L43" i="16"/>
  <c r="K43" i="16"/>
  <c r="J43" i="16"/>
  <c r="J44" i="16" s="1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V26" i="16"/>
  <c r="V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X26" i="16" s="1"/>
  <c r="W13" i="16"/>
  <c r="V13" i="16"/>
  <c r="U13" i="16"/>
  <c r="T13" i="16"/>
  <c r="S13" i="16"/>
  <c r="R13" i="16"/>
  <c r="R26" i="16" s="1"/>
  <c r="Q13" i="16"/>
  <c r="P13" i="16"/>
  <c r="P26" i="16" s="1"/>
  <c r="O13" i="16"/>
  <c r="N13" i="16"/>
  <c r="N26" i="16" s="1"/>
  <c r="N45" i="16" s="1"/>
  <c r="M13" i="16"/>
  <c r="L13" i="16"/>
  <c r="L26" i="16" s="1"/>
  <c r="L45" i="16" s="1"/>
  <c r="K13" i="16"/>
  <c r="J13" i="16"/>
  <c r="J26" i="16" s="1"/>
  <c r="I13" i="16"/>
  <c r="H13" i="16"/>
  <c r="H26" i="16" s="1"/>
  <c r="G13" i="16"/>
  <c r="F13" i="16"/>
  <c r="F26" i="16" s="1"/>
  <c r="E13" i="16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M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P37" i="17"/>
  <c r="P44" i="17" s="1"/>
  <c r="O37" i="17"/>
  <c r="O44" i="17" s="1"/>
  <c r="N37" i="17"/>
  <c r="M37" i="17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T26" i="17"/>
  <c r="T45" i="17" s="1"/>
  <c r="Q26" i="17"/>
  <c r="P26" i="17"/>
  <c r="N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V13" i="17"/>
  <c r="U13" i="17"/>
  <c r="T13" i="17"/>
  <c r="S13" i="17"/>
  <c r="S26" i="17" s="1"/>
  <c r="R13" i="17"/>
  <c r="Q13" i="17"/>
  <c r="P13" i="17"/>
  <c r="O13" i="17"/>
  <c r="O26" i="17" s="1"/>
  <c r="N13" i="17"/>
  <c r="M13" i="17"/>
  <c r="L13" i="17"/>
  <c r="L26" i="17" s="1"/>
  <c r="L45" i="17" s="1"/>
  <c r="K13" i="17"/>
  <c r="K26" i="17" s="1"/>
  <c r="J13" i="17"/>
  <c r="I13" i="17"/>
  <c r="H13" i="17"/>
  <c r="H26" i="17" s="1"/>
  <c r="G13" i="17"/>
  <c r="G26" i="17" s="1"/>
  <c r="F13" i="17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V26" i="18"/>
  <c r="T26" i="18"/>
  <c r="T45" i="18" s="1"/>
  <c r="Q26" i="18"/>
  <c r="N26" i="18"/>
  <c r="N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U13" i="18"/>
  <c r="T13" i="18"/>
  <c r="S13" i="18"/>
  <c r="S26" i="18" s="1"/>
  <c r="R13" i="18"/>
  <c r="Q13" i="18"/>
  <c r="P13" i="18"/>
  <c r="P26" i="18" s="1"/>
  <c r="O13" i="18"/>
  <c r="O26" i="18" s="1"/>
  <c r="N13" i="18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J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Y26" i="19"/>
  <c r="I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X26" i="19" s="1"/>
  <c r="W13" i="19"/>
  <c r="W26" i="19" s="1"/>
  <c r="V13" i="19"/>
  <c r="U13" i="19"/>
  <c r="U26" i="19" s="1"/>
  <c r="U45" i="19" s="1"/>
  <c r="T13" i="19"/>
  <c r="T26" i="19" s="1"/>
  <c r="S13" i="19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N26" i="19" s="1"/>
  <c r="M13" i="19"/>
  <c r="L13" i="19"/>
  <c r="L26" i="19" s="1"/>
  <c r="K13" i="19"/>
  <c r="J13" i="19"/>
  <c r="J26" i="19" s="1"/>
  <c r="I13" i="19"/>
  <c r="H13" i="19"/>
  <c r="H26" i="19" s="1"/>
  <c r="H45" i="19" s="1"/>
  <c r="G13" i="19"/>
  <c r="G26" i="19" s="1"/>
  <c r="F13" i="19"/>
  <c r="F26" i="19" s="1"/>
  <c r="E13" i="19"/>
  <c r="D13" i="19"/>
  <c r="D26" i="19" s="1"/>
  <c r="D45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F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G26" i="20" s="1"/>
  <c r="G45" i="20" s="1"/>
  <c r="F25" i="20"/>
  <c r="E25" i="20"/>
  <c r="D25" i="20"/>
  <c r="C25" i="20"/>
  <c r="AA13" i="20"/>
  <c r="Y13" i="20"/>
  <c r="Y26" i="20" s="1"/>
  <c r="X13" i="20"/>
  <c r="Z13" i="20" s="1"/>
  <c r="W13" i="20"/>
  <c r="W26" i="20" s="1"/>
  <c r="V13" i="20"/>
  <c r="V26" i="20" s="1"/>
  <c r="V45" i="20" s="1"/>
  <c r="U13" i="20"/>
  <c r="U26" i="20" s="1"/>
  <c r="T13" i="20"/>
  <c r="T26" i="20" s="1"/>
  <c r="S13" i="20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L13" i="20"/>
  <c r="L26" i="20" s="1"/>
  <c r="K13" i="20"/>
  <c r="J13" i="20"/>
  <c r="J26" i="20" s="1"/>
  <c r="I13" i="20"/>
  <c r="I26" i="20" s="1"/>
  <c r="H13" i="20"/>
  <c r="H26" i="20" s="1"/>
  <c r="H45" i="20" s="1"/>
  <c r="G13" i="20"/>
  <c r="F13" i="20"/>
  <c r="F26" i="20" s="1"/>
  <c r="F45" i="20" s="1"/>
  <c r="E13" i="20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Q44" i="21"/>
  <c r="O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Q37" i="2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H26" i="21"/>
  <c r="D26" i="21"/>
  <c r="D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W13" i="21"/>
  <c r="W26" i="21" s="1"/>
  <c r="V13" i="21"/>
  <c r="V26" i="21" s="1"/>
  <c r="U13" i="21"/>
  <c r="T13" i="21"/>
  <c r="T26" i="21" s="1"/>
  <c r="T45" i="21" s="1"/>
  <c r="S13" i="21"/>
  <c r="S26" i="21" s="1"/>
  <c r="S45" i="21" s="1"/>
  <c r="R13" i="21"/>
  <c r="R26" i="21" s="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K13" i="21"/>
  <c r="K26" i="21" s="1"/>
  <c r="K45" i="21" s="1"/>
  <c r="J13" i="21"/>
  <c r="I13" i="21"/>
  <c r="I26" i="21" s="1"/>
  <c r="I45" i="21" s="1"/>
  <c r="H13" i="21"/>
  <c r="G13" i="21"/>
  <c r="G26" i="21" s="1"/>
  <c r="F13" i="21"/>
  <c r="F26" i="21" s="1"/>
  <c r="E13" i="2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O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K45" i="22" s="1"/>
  <c r="J37" i="22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Y26" i="22"/>
  <c r="Y45" i="22" s="1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X26" i="22" s="1"/>
  <c r="W13" i="22"/>
  <c r="W26" i="22" s="1"/>
  <c r="W45" i="22" s="1"/>
  <c r="V13" i="22"/>
  <c r="V26" i="22" s="1"/>
  <c r="V45" i="22" s="1"/>
  <c r="U13" i="22"/>
  <c r="T13" i="22"/>
  <c r="T26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N13" i="22"/>
  <c r="N26" i="22" s="1"/>
  <c r="N45" i="22" s="1"/>
  <c r="M13" i="22"/>
  <c r="L13" i="22"/>
  <c r="L26" i="22" s="1"/>
  <c r="K13" i="22"/>
  <c r="K26" i="22" s="1"/>
  <c r="J13" i="22"/>
  <c r="J26" i="22" s="1"/>
  <c r="I13" i="22"/>
  <c r="H13" i="22"/>
  <c r="H26" i="22" s="1"/>
  <c r="H45" i="22" s="1"/>
  <c r="G13" i="22"/>
  <c r="G26" i="22" s="1"/>
  <c r="F13" i="22"/>
  <c r="F26" i="22" s="1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Q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U45" i="23" s="1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M26" i="23"/>
  <c r="M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Z13" i="23" s="1"/>
  <c r="W13" i="23"/>
  <c r="W26" i="23" s="1"/>
  <c r="V13" i="23"/>
  <c r="V26" i="23" s="1"/>
  <c r="V45" i="23" s="1"/>
  <c r="U13" i="23"/>
  <c r="U26" i="23" s="1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N44" i="24" s="1"/>
  <c r="M37" i="24"/>
  <c r="L37" i="24"/>
  <c r="L44" i="24" s="1"/>
  <c r="K37" i="24"/>
  <c r="J37" i="24"/>
  <c r="I37" i="24"/>
  <c r="I44" i="24" s="1"/>
  <c r="H37" i="24"/>
  <c r="G37" i="24"/>
  <c r="G44" i="24" s="1"/>
  <c r="F37" i="24"/>
  <c r="F44" i="24" s="1"/>
  <c r="E37" i="24"/>
  <c r="D37" i="24"/>
  <c r="D44" i="24" s="1"/>
  <c r="C37" i="24"/>
  <c r="C44" i="24" s="1"/>
  <c r="S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V13" i="24"/>
  <c r="V26" i="24" s="1"/>
  <c r="V45" i="24" s="1"/>
  <c r="U13" i="24"/>
  <c r="U26" i="24" s="1"/>
  <c r="U45" i="24" s="1"/>
  <c r="T13" i="24"/>
  <c r="S13" i="24"/>
  <c r="R13" i="24"/>
  <c r="R26" i="24" s="1"/>
  <c r="Q13" i="24"/>
  <c r="Q26" i="24" s="1"/>
  <c r="P13" i="24"/>
  <c r="O13" i="24"/>
  <c r="O26" i="24" s="1"/>
  <c r="N13" i="24"/>
  <c r="N26" i="24" s="1"/>
  <c r="N45" i="24" s="1"/>
  <c r="M13" i="24"/>
  <c r="M26" i="24" s="1"/>
  <c r="L13" i="24"/>
  <c r="K13" i="24"/>
  <c r="K26" i="24" s="1"/>
  <c r="J13" i="24"/>
  <c r="J26" i="24" s="1"/>
  <c r="I13" i="24"/>
  <c r="I26" i="24" s="1"/>
  <c r="H13" i="24"/>
  <c r="G13" i="24"/>
  <c r="G26" i="24" s="1"/>
  <c r="F13" i="24"/>
  <c r="F26" i="24" s="1"/>
  <c r="F45" i="24" s="1"/>
  <c r="E13" i="24"/>
  <c r="E26" i="24" s="1"/>
  <c r="D13" i="24"/>
  <c r="C13" i="24"/>
  <c r="C26" i="24" s="1"/>
  <c r="C45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P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E44" i="1" s="1"/>
  <c r="D43" i="1"/>
  <c r="C43" i="1"/>
  <c r="AA37" i="1"/>
  <c r="Z37" i="1"/>
  <c r="Y37" i="1"/>
  <c r="X37" i="1"/>
  <c r="X44" i="1" s="1"/>
  <c r="Z44" i="1" s="1"/>
  <c r="W37" i="1"/>
  <c r="W44" i="1" s="1"/>
  <c r="W45" i="1" s="1"/>
  <c r="V37" i="1"/>
  <c r="V44" i="1" s="1"/>
  <c r="U37" i="1"/>
  <c r="T37" i="1"/>
  <c r="T44" i="1" s="1"/>
  <c r="S37" i="1"/>
  <c r="R37" i="1"/>
  <c r="Q37" i="1"/>
  <c r="P37" i="1"/>
  <c r="O37" i="1"/>
  <c r="O44" i="1" s="1"/>
  <c r="O45" i="1" s="1"/>
  <c r="N37" i="1"/>
  <c r="N44" i="1" s="1"/>
  <c r="M37" i="1"/>
  <c r="L37" i="1"/>
  <c r="L44" i="1" s="1"/>
  <c r="K37" i="1"/>
  <c r="J37" i="1"/>
  <c r="J44" i="1" s="1"/>
  <c r="I37" i="1"/>
  <c r="H37" i="1"/>
  <c r="H44" i="1" s="1"/>
  <c r="G37" i="1"/>
  <c r="G44" i="1" s="1"/>
  <c r="F37" i="1"/>
  <c r="F44" i="1" s="1"/>
  <c r="E37" i="1"/>
  <c r="D37" i="1"/>
  <c r="D44" i="1" s="1"/>
  <c r="C37" i="1"/>
  <c r="K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U13" i="1"/>
  <c r="U26" i="1" s="1"/>
  <c r="U45" i="1" s="1"/>
  <c r="T13" i="1"/>
  <c r="S13" i="1"/>
  <c r="S26" i="1" s="1"/>
  <c r="R13" i="1"/>
  <c r="R26" i="1" s="1"/>
  <c r="Q13" i="1"/>
  <c r="Q26" i="1" s="1"/>
  <c r="P13" i="1"/>
  <c r="O13" i="1"/>
  <c r="O26" i="1" s="1"/>
  <c r="N13" i="1"/>
  <c r="N26" i="1" s="1"/>
  <c r="M13" i="1"/>
  <c r="M26" i="1" s="1"/>
  <c r="M45" i="1" s="1"/>
  <c r="L13" i="1"/>
  <c r="K13" i="1"/>
  <c r="J13" i="1"/>
  <c r="J26" i="1" s="1"/>
  <c r="I13" i="1"/>
  <c r="I26" i="1" s="1"/>
  <c r="H13" i="1"/>
  <c r="G13" i="1"/>
  <c r="G26" i="1" s="1"/>
  <c r="F13" i="1"/>
  <c r="F26" i="1" s="1"/>
  <c r="E13" i="1"/>
  <c r="E26" i="1" s="1"/>
  <c r="E45" i="1" s="1"/>
  <c r="D13" i="1"/>
  <c r="C13" i="1"/>
  <c r="C26" i="1" s="1"/>
  <c r="K45" i="24" l="1"/>
  <c r="L45" i="19"/>
  <c r="T45" i="19"/>
  <c r="O45" i="4"/>
  <c r="F26" i="23"/>
  <c r="J44" i="22"/>
  <c r="S45" i="24"/>
  <c r="R45" i="22"/>
  <c r="C45" i="21"/>
  <c r="E26" i="20"/>
  <c r="M26" i="20"/>
  <c r="X26" i="13"/>
  <c r="Z13" i="13"/>
  <c r="D44" i="11"/>
  <c r="D45" i="11" s="1"/>
  <c r="T44" i="11"/>
  <c r="T45" i="11" s="1"/>
  <c r="G44" i="7"/>
  <c r="G45" i="7" s="1"/>
  <c r="O44" i="7"/>
  <c r="Q44" i="6"/>
  <c r="D26" i="1"/>
  <c r="L26" i="1"/>
  <c r="T26" i="1"/>
  <c r="T45" i="1" s="1"/>
  <c r="J44" i="24"/>
  <c r="E26" i="23"/>
  <c r="E45" i="23" s="1"/>
  <c r="C45" i="22"/>
  <c r="H45" i="21"/>
  <c r="AA44" i="19"/>
  <c r="I45" i="18"/>
  <c r="Q45" i="18"/>
  <c r="P45" i="17"/>
  <c r="D26" i="16"/>
  <c r="D45" i="16" s="1"/>
  <c r="T26" i="16"/>
  <c r="T45" i="16" s="1"/>
  <c r="M45" i="13"/>
  <c r="S45" i="9"/>
  <c r="K44" i="8"/>
  <c r="S44" i="8"/>
  <c r="S45" i="8" s="1"/>
  <c r="AA44" i="6"/>
  <c r="J44" i="6"/>
  <c r="R44" i="6"/>
  <c r="G44" i="5"/>
  <c r="O44" i="5"/>
  <c r="W44" i="5"/>
  <c r="J44" i="15"/>
  <c r="J45" i="15" s="1"/>
  <c r="M44" i="14"/>
  <c r="K44" i="24"/>
  <c r="G45" i="23"/>
  <c r="H26" i="12"/>
  <c r="H45" i="12" s="1"/>
  <c r="G44" i="11"/>
  <c r="G45" i="11" s="1"/>
  <c r="P44" i="10"/>
  <c r="L44" i="6"/>
  <c r="T44" i="6"/>
  <c r="G44" i="3"/>
  <c r="G45" i="3" s="1"/>
  <c r="O44" i="3"/>
  <c r="O45" i="3" s="1"/>
  <c r="W44" i="3"/>
  <c r="W45" i="3" s="1"/>
  <c r="G45" i="1"/>
  <c r="I45" i="24"/>
  <c r="F45" i="22"/>
  <c r="T45" i="22"/>
  <c r="H45" i="17"/>
  <c r="R26" i="15"/>
  <c r="I45" i="15"/>
  <c r="Y45" i="15"/>
  <c r="V45" i="15"/>
  <c r="D45" i="13"/>
  <c r="T45" i="13"/>
  <c r="Q45" i="12"/>
  <c r="W45" i="9"/>
  <c r="X44" i="9"/>
  <c r="Z44" i="9" s="1"/>
  <c r="I45" i="6"/>
  <c r="Q45" i="6"/>
  <c r="G45" i="5"/>
  <c r="O45" i="5"/>
  <c r="W45" i="5"/>
  <c r="R44" i="5"/>
  <c r="X44" i="3"/>
  <c r="Z44" i="3" s="1"/>
  <c r="Z37" i="3"/>
  <c r="H45" i="2"/>
  <c r="P45" i="2"/>
  <c r="N45" i="1"/>
  <c r="P26" i="24"/>
  <c r="P45" i="18"/>
  <c r="U26" i="16"/>
  <c r="H26" i="1"/>
  <c r="H45" i="1" s="1"/>
  <c r="P26" i="1"/>
  <c r="P45" i="1" s="1"/>
  <c r="E44" i="24"/>
  <c r="E45" i="24" s="1"/>
  <c r="M44" i="24"/>
  <c r="M45" i="24" s="1"/>
  <c r="Q45" i="23"/>
  <c r="N45" i="19"/>
  <c r="E26" i="19"/>
  <c r="E45" i="19" s="1"/>
  <c r="M26" i="19"/>
  <c r="M45" i="19" s="1"/>
  <c r="J45" i="18"/>
  <c r="R26" i="18"/>
  <c r="R45" i="18" s="1"/>
  <c r="U45" i="16"/>
  <c r="M45" i="15"/>
  <c r="U45" i="15"/>
  <c r="E26" i="13"/>
  <c r="E45" i="13" s="1"/>
  <c r="M26" i="13"/>
  <c r="U26" i="13"/>
  <c r="U45" i="13" s="1"/>
  <c r="J45" i="12"/>
  <c r="D26" i="10"/>
  <c r="D45" i="10" s="1"/>
  <c r="L26" i="10"/>
  <c r="L45" i="10" s="1"/>
  <c r="Y44" i="9"/>
  <c r="Y45" i="9" s="1"/>
  <c r="T45" i="8"/>
  <c r="W45" i="8"/>
  <c r="J26" i="7"/>
  <c r="R26" i="7"/>
  <c r="AA45" i="6"/>
  <c r="J26" i="6"/>
  <c r="R26" i="6"/>
  <c r="V45" i="4"/>
  <c r="Q45" i="2"/>
  <c r="Y45" i="2"/>
  <c r="L44" i="19"/>
  <c r="R44" i="15"/>
  <c r="U45" i="14"/>
  <c r="N44" i="13"/>
  <c r="N45" i="13" s="1"/>
  <c r="T26" i="9"/>
  <c r="T45" i="9" s="1"/>
  <c r="C45" i="6"/>
  <c r="F45" i="1"/>
  <c r="H26" i="24"/>
  <c r="W45" i="23"/>
  <c r="H45" i="18"/>
  <c r="W45" i="17"/>
  <c r="E26" i="16"/>
  <c r="E45" i="16" s="1"/>
  <c r="D44" i="6"/>
  <c r="D45" i="6" s="1"/>
  <c r="I45" i="1"/>
  <c r="I44" i="1"/>
  <c r="Q44" i="1"/>
  <c r="Q45" i="1" s="1"/>
  <c r="Y44" i="1"/>
  <c r="Y45" i="1" s="1"/>
  <c r="R45" i="23"/>
  <c r="AA45" i="23"/>
  <c r="X26" i="23"/>
  <c r="Z26" i="23" s="1"/>
  <c r="J44" i="20"/>
  <c r="J45" i="20" s="1"/>
  <c r="W45" i="19"/>
  <c r="V26" i="19"/>
  <c r="F44" i="18"/>
  <c r="Z13" i="17"/>
  <c r="I26" i="17"/>
  <c r="I45" i="17" s="1"/>
  <c r="Y26" i="17"/>
  <c r="Y45" i="17" s="1"/>
  <c r="Q26" i="14"/>
  <c r="Q45" i="14" s="1"/>
  <c r="Z25" i="14"/>
  <c r="F45" i="13"/>
  <c r="V45" i="13"/>
  <c r="E26" i="11"/>
  <c r="E45" i="11" s="1"/>
  <c r="M26" i="11"/>
  <c r="M45" i="11" s="1"/>
  <c r="U26" i="11"/>
  <c r="U45" i="11" s="1"/>
  <c r="E45" i="10"/>
  <c r="Z43" i="9"/>
  <c r="I45" i="5"/>
  <c r="Q45" i="5"/>
  <c r="F45" i="3"/>
  <c r="N45" i="3"/>
  <c r="V45" i="3"/>
  <c r="AA45" i="3"/>
  <c r="AA45" i="2"/>
  <c r="J26" i="2"/>
  <c r="J45" i="2" s="1"/>
  <c r="R26" i="2"/>
  <c r="R45" i="2" s="1"/>
  <c r="W26" i="24"/>
  <c r="T44" i="19"/>
  <c r="V45" i="18"/>
  <c r="Q45" i="17"/>
  <c r="V45" i="1"/>
  <c r="M26" i="16"/>
  <c r="M45" i="16" s="1"/>
  <c r="R45" i="10"/>
  <c r="L45" i="4"/>
  <c r="R45" i="1"/>
  <c r="D26" i="24"/>
  <c r="L26" i="24"/>
  <c r="T26" i="24"/>
  <c r="T45" i="24" s="1"/>
  <c r="H44" i="24"/>
  <c r="P44" i="24"/>
  <c r="X44" i="24"/>
  <c r="C45" i="23"/>
  <c r="K45" i="23"/>
  <c r="S45" i="23"/>
  <c r="J44" i="23"/>
  <c r="J45" i="23" s="1"/>
  <c r="I26" i="22"/>
  <c r="I45" i="22" s="1"/>
  <c r="R45" i="21"/>
  <c r="J26" i="21"/>
  <c r="J45" i="21" s="1"/>
  <c r="D45" i="20"/>
  <c r="L45" i="20"/>
  <c r="T45" i="20"/>
  <c r="I45" i="19"/>
  <c r="Q45" i="19"/>
  <c r="F44" i="17"/>
  <c r="N44" i="17"/>
  <c r="N45" i="17" s="1"/>
  <c r="H45" i="15"/>
  <c r="O45" i="13"/>
  <c r="L26" i="6"/>
  <c r="L45" i="6" s="1"/>
  <c r="J26" i="5"/>
  <c r="J45" i="5" s="1"/>
  <c r="R26" i="5"/>
  <c r="X44" i="5"/>
  <c r="Z44" i="5" s="1"/>
  <c r="D44" i="4"/>
  <c r="T44" i="4"/>
  <c r="S44" i="4"/>
  <c r="C45" i="2"/>
  <c r="S45" i="2"/>
  <c r="S45" i="22"/>
  <c r="E26" i="21"/>
  <c r="E45" i="21" s="1"/>
  <c r="M26" i="21"/>
  <c r="U26" i="21"/>
  <c r="U45" i="21" s="1"/>
  <c r="C45" i="17"/>
  <c r="S45" i="17"/>
  <c r="J26" i="17"/>
  <c r="R26" i="17"/>
  <c r="J44" i="17"/>
  <c r="R44" i="17"/>
  <c r="H45" i="16"/>
  <c r="P45" i="16"/>
  <c r="E26" i="15"/>
  <c r="E45" i="15" s="1"/>
  <c r="M26" i="15"/>
  <c r="U26" i="15"/>
  <c r="F45" i="11"/>
  <c r="H45" i="11"/>
  <c r="H45" i="8"/>
  <c r="Z25" i="4"/>
  <c r="J26" i="3"/>
  <c r="J45" i="3" s="1"/>
  <c r="R26" i="3"/>
  <c r="R45" i="3" s="1"/>
  <c r="Q44" i="3"/>
  <c r="Y44" i="3"/>
  <c r="Y45" i="3" s="1"/>
  <c r="L44" i="2"/>
  <c r="F45" i="21"/>
  <c r="N45" i="21"/>
  <c r="V45" i="21"/>
  <c r="J44" i="21"/>
  <c r="R44" i="21"/>
  <c r="Z50" i="21"/>
  <c r="F44" i="19"/>
  <c r="F45" i="19" s="1"/>
  <c r="N44" i="19"/>
  <c r="V44" i="19"/>
  <c r="E26" i="18"/>
  <c r="E45" i="18" s="1"/>
  <c r="U26" i="18"/>
  <c r="U45" i="18" s="1"/>
  <c r="O45" i="15"/>
  <c r="W45" i="15"/>
  <c r="D45" i="14"/>
  <c r="T45" i="14"/>
  <c r="R45" i="13"/>
  <c r="I26" i="13"/>
  <c r="I45" i="13" s="1"/>
  <c r="E26" i="12"/>
  <c r="E45" i="12" s="1"/>
  <c r="U26" i="12"/>
  <c r="U45" i="12" s="1"/>
  <c r="O26" i="11"/>
  <c r="O45" i="11" s="1"/>
  <c r="W26" i="11"/>
  <c r="W45" i="11" s="1"/>
  <c r="E44" i="10"/>
  <c r="F45" i="9"/>
  <c r="D26" i="5"/>
  <c r="D45" i="5" s="1"/>
  <c r="L26" i="5"/>
  <c r="L45" i="5" s="1"/>
  <c r="P45" i="4"/>
  <c r="G44" i="4"/>
  <c r="G45" i="4" s="1"/>
  <c r="O44" i="4"/>
  <c r="W44" i="4"/>
  <c r="W45" i="4" s="1"/>
  <c r="C45" i="3"/>
  <c r="S45" i="3"/>
  <c r="E26" i="22"/>
  <c r="E45" i="22" s="1"/>
  <c r="M26" i="22"/>
  <c r="M45" i="22" s="1"/>
  <c r="U26" i="22"/>
  <c r="U45" i="22" s="1"/>
  <c r="G45" i="21"/>
  <c r="O45" i="21"/>
  <c r="R45" i="20"/>
  <c r="J45" i="19"/>
  <c r="R45" i="19"/>
  <c r="F26" i="18"/>
  <c r="F45" i="18" s="1"/>
  <c r="J45" i="16"/>
  <c r="R45" i="16"/>
  <c r="I26" i="16"/>
  <c r="I45" i="16" s="1"/>
  <c r="Q26" i="16"/>
  <c r="Q45" i="16" s="1"/>
  <c r="Y26" i="16"/>
  <c r="Y45" i="16" s="1"/>
  <c r="F44" i="16"/>
  <c r="F44" i="15"/>
  <c r="F45" i="15" s="1"/>
  <c r="N44" i="15"/>
  <c r="E26" i="14"/>
  <c r="E45" i="14" s="1"/>
  <c r="M26" i="14"/>
  <c r="M45" i="14" s="1"/>
  <c r="U26" i="14"/>
  <c r="C45" i="13"/>
  <c r="K45" i="13"/>
  <c r="S45" i="13"/>
  <c r="AA45" i="13"/>
  <c r="F26" i="12"/>
  <c r="F45" i="12" s="1"/>
  <c r="V26" i="12"/>
  <c r="V45" i="12" s="1"/>
  <c r="R44" i="12"/>
  <c r="R45" i="12" s="1"/>
  <c r="X26" i="11"/>
  <c r="I45" i="10"/>
  <c r="Q45" i="10"/>
  <c r="H26" i="10"/>
  <c r="H45" i="10" s="1"/>
  <c r="P26" i="10"/>
  <c r="X26" i="10"/>
  <c r="O45" i="9"/>
  <c r="AA45" i="8"/>
  <c r="R26" i="8"/>
  <c r="G44" i="8"/>
  <c r="G45" i="8" s="1"/>
  <c r="O45" i="7"/>
  <c r="W45" i="6"/>
  <c r="G44" i="6"/>
  <c r="G45" i="6" s="1"/>
  <c r="O44" i="6"/>
  <c r="O45" i="6" s="1"/>
  <c r="W44" i="6"/>
  <c r="J26" i="4"/>
  <c r="R26" i="4"/>
  <c r="R45" i="4" s="1"/>
  <c r="P45" i="21"/>
  <c r="C26" i="19"/>
  <c r="C45" i="19" s="1"/>
  <c r="K26" i="19"/>
  <c r="K45" i="19" s="1"/>
  <c r="S26" i="19"/>
  <c r="F26" i="17"/>
  <c r="F45" i="17" s="1"/>
  <c r="V26" i="17"/>
  <c r="V45" i="17" s="1"/>
  <c r="E26" i="17"/>
  <c r="E45" i="17" s="1"/>
  <c r="M26" i="17"/>
  <c r="M45" i="17" s="1"/>
  <c r="U26" i="17"/>
  <c r="U45" i="17" s="1"/>
  <c r="N45" i="14"/>
  <c r="AA44" i="14"/>
  <c r="AA45" i="14" s="1"/>
  <c r="J44" i="14"/>
  <c r="J45" i="14" s="1"/>
  <c r="R44" i="14"/>
  <c r="R45" i="14" s="1"/>
  <c r="AA44" i="13"/>
  <c r="G45" i="12"/>
  <c r="O45" i="12"/>
  <c r="W45" i="12"/>
  <c r="Q45" i="11"/>
  <c r="Y26" i="11"/>
  <c r="Y45" i="11" s="1"/>
  <c r="Z25" i="9"/>
  <c r="C45" i="8"/>
  <c r="K45" i="8"/>
  <c r="Z50" i="8"/>
  <c r="J44" i="4"/>
  <c r="R44" i="4"/>
  <c r="I44" i="4"/>
  <c r="Q44" i="4"/>
  <c r="Q45" i="4" s="1"/>
  <c r="Y44" i="4"/>
  <c r="Y45" i="4" s="1"/>
  <c r="E44" i="3"/>
  <c r="E45" i="3" s="1"/>
  <c r="M44" i="3"/>
  <c r="M45" i="3" s="1"/>
  <c r="U44" i="3"/>
  <c r="U45" i="3" s="1"/>
  <c r="N45" i="2"/>
  <c r="G44" i="2"/>
  <c r="G45" i="2" s="1"/>
  <c r="O44" i="2"/>
  <c r="W44" i="2"/>
  <c r="Z26" i="18"/>
  <c r="Z43" i="24"/>
  <c r="Y44" i="24"/>
  <c r="L45" i="23"/>
  <c r="D45" i="23"/>
  <c r="L45" i="21"/>
  <c r="E45" i="20"/>
  <c r="M45" i="20"/>
  <c r="Y45" i="19"/>
  <c r="J45" i="1"/>
  <c r="C44" i="1"/>
  <c r="C45" i="1" s="1"/>
  <c r="K44" i="1"/>
  <c r="K45" i="1" s="1"/>
  <c r="S44" i="1"/>
  <c r="S45" i="1" s="1"/>
  <c r="AA44" i="1"/>
  <c r="AA45" i="1" s="1"/>
  <c r="G45" i="24"/>
  <c r="O45" i="24"/>
  <c r="W45" i="24"/>
  <c r="O45" i="22"/>
  <c r="M45" i="21"/>
  <c r="F45" i="16"/>
  <c r="Z26" i="15"/>
  <c r="F45" i="23"/>
  <c r="Z26" i="22"/>
  <c r="Q45" i="24"/>
  <c r="Z26" i="19"/>
  <c r="Z26" i="16"/>
  <c r="D45" i="1"/>
  <c r="L45" i="1"/>
  <c r="Y45" i="24"/>
  <c r="J45" i="24"/>
  <c r="R45" i="24"/>
  <c r="J45" i="22"/>
  <c r="X26" i="21"/>
  <c r="Z25" i="21"/>
  <c r="I45" i="20"/>
  <c r="Q45" i="20"/>
  <c r="Y45" i="20"/>
  <c r="N45" i="15"/>
  <c r="Y45" i="10"/>
  <c r="Z13" i="21"/>
  <c r="Y26" i="21"/>
  <c r="Y45" i="21" s="1"/>
  <c r="D45" i="24"/>
  <c r="L45" i="24"/>
  <c r="Z44" i="24"/>
  <c r="D45" i="22"/>
  <c r="L45" i="22"/>
  <c r="U45" i="20"/>
  <c r="F45" i="14"/>
  <c r="G45" i="22"/>
  <c r="G45" i="19"/>
  <c r="X44" i="15"/>
  <c r="Z44" i="15" s="1"/>
  <c r="Z37" i="15"/>
  <c r="I45" i="14"/>
  <c r="G45" i="13"/>
  <c r="X26" i="20"/>
  <c r="X44" i="20"/>
  <c r="Z44" i="20" s="1"/>
  <c r="Z37" i="20"/>
  <c r="Z50" i="20"/>
  <c r="C26" i="16"/>
  <c r="C45" i="16" s="1"/>
  <c r="K26" i="16"/>
  <c r="K45" i="16" s="1"/>
  <c r="S26" i="16"/>
  <c r="S45" i="16" s="1"/>
  <c r="AA26" i="16"/>
  <c r="AA45" i="16" s="1"/>
  <c r="X26" i="14"/>
  <c r="X44" i="14"/>
  <c r="Z44" i="14" s="1"/>
  <c r="Z37" i="14"/>
  <c r="Z50" i="14"/>
  <c r="I45" i="12"/>
  <c r="Z13" i="12"/>
  <c r="Y26" i="12"/>
  <c r="Y45" i="12" s="1"/>
  <c r="T45" i="12"/>
  <c r="L45" i="11"/>
  <c r="I45" i="9"/>
  <c r="Q45" i="9"/>
  <c r="W45" i="20"/>
  <c r="X44" i="23"/>
  <c r="Z37" i="23"/>
  <c r="Z13" i="22"/>
  <c r="G45" i="18"/>
  <c r="O45" i="18"/>
  <c r="W45" i="18"/>
  <c r="C45" i="15"/>
  <c r="K45" i="15"/>
  <c r="S45" i="15"/>
  <c r="AA45" i="15"/>
  <c r="Y26" i="14"/>
  <c r="Y45" i="14" s="1"/>
  <c r="X44" i="13"/>
  <c r="Z44" i="13" s="1"/>
  <c r="Z37" i="13"/>
  <c r="X44" i="12"/>
  <c r="Z44" i="12" s="1"/>
  <c r="Z37" i="12"/>
  <c r="AA45" i="17"/>
  <c r="W45" i="21"/>
  <c r="C45" i="14"/>
  <c r="K45" i="14"/>
  <c r="S45" i="14"/>
  <c r="L45" i="13"/>
  <c r="Y26" i="13"/>
  <c r="Y45" i="13" s="1"/>
  <c r="D45" i="12"/>
  <c r="X26" i="12"/>
  <c r="N45" i="11"/>
  <c r="V45" i="5"/>
  <c r="K45" i="17"/>
  <c r="Z13" i="1"/>
  <c r="X26" i="1"/>
  <c r="Z13" i="24"/>
  <c r="S45" i="19"/>
  <c r="G45" i="17"/>
  <c r="O45" i="17"/>
  <c r="Q45" i="15"/>
  <c r="Z37" i="11"/>
  <c r="X44" i="11"/>
  <c r="Z44" i="11" s="1"/>
  <c r="J45" i="8"/>
  <c r="X26" i="24"/>
  <c r="X44" i="21"/>
  <c r="Z44" i="21" s="1"/>
  <c r="Z37" i="21"/>
  <c r="AA45" i="19"/>
  <c r="C26" i="20"/>
  <c r="C45" i="20" s="1"/>
  <c r="K26" i="20"/>
  <c r="K45" i="20" s="1"/>
  <c r="S26" i="20"/>
  <c r="S45" i="20" s="1"/>
  <c r="AA26" i="20"/>
  <c r="AA45" i="20" s="1"/>
  <c r="X44" i="19"/>
  <c r="Z44" i="19" s="1"/>
  <c r="Z37" i="19"/>
  <c r="Z13" i="18"/>
  <c r="G26" i="16"/>
  <c r="G45" i="16" s="1"/>
  <c r="O26" i="16"/>
  <c r="O45" i="16" s="1"/>
  <c r="W26" i="16"/>
  <c r="W45" i="16" s="1"/>
  <c r="P45" i="11"/>
  <c r="V45" i="11"/>
  <c r="Z37" i="10"/>
  <c r="X44" i="10"/>
  <c r="Z44" i="10" s="1"/>
  <c r="F45" i="8"/>
  <c r="Z26" i="10"/>
  <c r="U45" i="10"/>
  <c r="Z37" i="7"/>
  <c r="X44" i="7"/>
  <c r="Z44" i="7" s="1"/>
  <c r="C45" i="18"/>
  <c r="K45" i="18"/>
  <c r="S45" i="18"/>
  <c r="AA45" i="18"/>
  <c r="X44" i="17"/>
  <c r="Z44" i="17" s="1"/>
  <c r="Z37" i="17"/>
  <c r="G45" i="15"/>
  <c r="Q45" i="13"/>
  <c r="N45" i="12"/>
  <c r="Z26" i="11"/>
  <c r="X44" i="22"/>
  <c r="Z44" i="22" s="1"/>
  <c r="Z37" i="22"/>
  <c r="X44" i="18"/>
  <c r="Z44" i="18" s="1"/>
  <c r="Z37" i="18"/>
  <c r="X44" i="16"/>
  <c r="Z44" i="16" s="1"/>
  <c r="Z37" i="16"/>
  <c r="Z50" i="16"/>
  <c r="G26" i="14"/>
  <c r="G45" i="14" s="1"/>
  <c r="O26" i="14"/>
  <c r="O45" i="14" s="1"/>
  <c r="W26" i="14"/>
  <c r="W45" i="14" s="1"/>
  <c r="J26" i="10"/>
  <c r="J45" i="10" s="1"/>
  <c r="X26" i="8"/>
  <c r="Z13" i="8"/>
  <c r="S45" i="4"/>
  <c r="C26" i="11"/>
  <c r="C45" i="11" s="1"/>
  <c r="K26" i="11"/>
  <c r="K45" i="11" s="1"/>
  <c r="S26" i="11"/>
  <c r="S45" i="11" s="1"/>
  <c r="AA26" i="11"/>
  <c r="AA45" i="11" s="1"/>
  <c r="T26" i="10"/>
  <c r="T45" i="10" s="1"/>
  <c r="Y44" i="10"/>
  <c r="P45" i="9"/>
  <c r="X26" i="9"/>
  <c r="Z13" i="9"/>
  <c r="L45" i="9"/>
  <c r="I44" i="8"/>
  <c r="I45" i="8" s="1"/>
  <c r="N45" i="7"/>
  <c r="V45" i="7"/>
  <c r="N45" i="6"/>
  <c r="R45" i="8"/>
  <c r="L45" i="8"/>
  <c r="K45" i="7"/>
  <c r="H45" i="7"/>
  <c r="P45" i="7"/>
  <c r="C45" i="9"/>
  <c r="K45" i="9"/>
  <c r="D45" i="8"/>
  <c r="Q45" i="8"/>
  <c r="I45" i="4"/>
  <c r="E45" i="8"/>
  <c r="E44" i="8"/>
  <c r="M44" i="8"/>
  <c r="M45" i="8" s="1"/>
  <c r="U44" i="8"/>
  <c r="J45" i="7"/>
  <c r="R45" i="7"/>
  <c r="J45" i="6"/>
  <c r="S45" i="6"/>
  <c r="Z44" i="6"/>
  <c r="O44" i="10"/>
  <c r="O45" i="10" s="1"/>
  <c r="W44" i="10"/>
  <c r="W45" i="10" s="1"/>
  <c r="V45" i="9"/>
  <c r="O45" i="8"/>
  <c r="U45" i="8"/>
  <c r="D45" i="7"/>
  <c r="T45" i="7"/>
  <c r="C45" i="7"/>
  <c r="Y45" i="5"/>
  <c r="X26" i="6"/>
  <c r="Z13" i="6"/>
  <c r="T45" i="6"/>
  <c r="AA45" i="5"/>
  <c r="T45" i="4"/>
  <c r="C44" i="4"/>
  <c r="C45" i="4" s="1"/>
  <c r="K44" i="4"/>
  <c r="K45" i="4" s="1"/>
  <c r="D45" i="2"/>
  <c r="D45" i="4"/>
  <c r="N45" i="5"/>
  <c r="F45" i="4"/>
  <c r="I45" i="3"/>
  <c r="X26" i="7"/>
  <c r="Z13" i="7"/>
  <c r="Y44" i="8"/>
  <c r="Z44" i="8" s="1"/>
  <c r="Z37" i="6"/>
  <c r="F45" i="5"/>
  <c r="H45" i="4"/>
  <c r="X26" i="4"/>
  <c r="Z13" i="4"/>
  <c r="H45" i="3"/>
  <c r="X26" i="3"/>
  <c r="Z13" i="3"/>
  <c r="D44" i="3"/>
  <c r="D45" i="3" s="1"/>
  <c r="L44" i="3"/>
  <c r="L45" i="3" s="1"/>
  <c r="T44" i="3"/>
  <c r="T45" i="3" s="1"/>
  <c r="O45" i="2"/>
  <c r="Q45" i="3"/>
  <c r="I45" i="2"/>
  <c r="T45" i="2"/>
  <c r="F26" i="10"/>
  <c r="F45" i="10" s="1"/>
  <c r="N26" i="10"/>
  <c r="N45" i="10" s="1"/>
  <c r="V26" i="10"/>
  <c r="V45" i="10" s="1"/>
  <c r="D45" i="9"/>
  <c r="V45" i="6"/>
  <c r="X26" i="5"/>
  <c r="Z13" i="5"/>
  <c r="J45" i="4"/>
  <c r="W45" i="2"/>
  <c r="M44" i="10"/>
  <c r="M45" i="10" s="1"/>
  <c r="U44" i="10"/>
  <c r="E44" i="4"/>
  <c r="E45" i="4" s="1"/>
  <c r="M44" i="4"/>
  <c r="M45" i="4" s="1"/>
  <c r="U44" i="4"/>
  <c r="U45" i="4" s="1"/>
  <c r="X44" i="2"/>
  <c r="Z44" i="2" s="1"/>
  <c r="Z37" i="2"/>
  <c r="X26" i="2"/>
  <c r="Z13" i="2"/>
  <c r="L45" i="2"/>
  <c r="Z44" i="4" l="1"/>
  <c r="P45" i="24"/>
  <c r="R45" i="17"/>
  <c r="Z26" i="17"/>
  <c r="P45" i="10"/>
  <c r="X45" i="22"/>
  <c r="Z45" i="22" s="1"/>
  <c r="V45" i="19"/>
  <c r="H45" i="24"/>
  <c r="R45" i="5"/>
  <c r="R45" i="6"/>
  <c r="J45" i="17"/>
  <c r="X45" i="11"/>
  <c r="Z45" i="11" s="1"/>
  <c r="R45" i="15"/>
  <c r="Z26" i="13"/>
  <c r="X45" i="19"/>
  <c r="Z45" i="19" s="1"/>
  <c r="Z26" i="2"/>
  <c r="X45" i="2"/>
  <c r="Z45" i="2" s="1"/>
  <c r="Z26" i="8"/>
  <c r="X45" i="8"/>
  <c r="Z26" i="5"/>
  <c r="X45" i="5"/>
  <c r="Z45" i="5" s="1"/>
  <c r="Y45" i="8"/>
  <c r="Z26" i="24"/>
  <c r="X45" i="24"/>
  <c r="Z45" i="24" s="1"/>
  <c r="Z26" i="6"/>
  <c r="X45" i="6"/>
  <c r="Z45" i="6" s="1"/>
  <c r="X45" i="13"/>
  <c r="Z45" i="13" s="1"/>
  <c r="X45" i="21"/>
  <c r="Z45" i="21" s="1"/>
  <c r="Z26" i="21"/>
  <c r="Z26" i="3"/>
  <c r="X45" i="3"/>
  <c r="Z45" i="3" s="1"/>
  <c r="X45" i="10"/>
  <c r="Z45" i="10" s="1"/>
  <c r="X45" i="12"/>
  <c r="Z45" i="12" s="1"/>
  <c r="Z26" i="12"/>
  <c r="X45" i="9"/>
  <c r="Z45" i="9" s="1"/>
  <c r="Z26" i="9"/>
  <c r="X45" i="16"/>
  <c r="Z45" i="16" s="1"/>
  <c r="Z44" i="23"/>
  <c r="X45" i="23"/>
  <c r="Z45" i="23" s="1"/>
  <c r="Z26" i="14"/>
  <c r="X45" i="14"/>
  <c r="Z45" i="14" s="1"/>
  <c r="Z26" i="4"/>
  <c r="X45" i="4"/>
  <c r="Z45" i="4" s="1"/>
  <c r="X45" i="7"/>
  <c r="Z45" i="7" s="1"/>
  <c r="Z26" i="7"/>
  <c r="X45" i="1"/>
  <c r="Z45" i="1" s="1"/>
  <c r="Z26" i="1"/>
  <c r="X45" i="15"/>
  <c r="Z45" i="15" s="1"/>
  <c r="Z26" i="20"/>
  <c r="X45" i="20"/>
  <c r="Z45" i="20" s="1"/>
  <c r="X45" i="17"/>
  <c r="Z45" i="17" s="1"/>
  <c r="X45" i="18"/>
  <c r="Z45" i="18" s="1"/>
  <c r="Z45" i="8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<sst xmlns="http://schemas.openxmlformats.org/spreadsheetml/2006/main" count="3120" uniqueCount="103">
  <si>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</si>
  <si>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</si>
  <si>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</si>
  <si>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</si>
  <si>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</si>
  <si>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</si>
  <si>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</si>
  <si>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</si>
  <si>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</si>
  <si>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</si>
  <si>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</si>
  <si>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</si>
  <si>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</si>
  <si>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</si>
  <si>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</si>
  <si>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</si>
  <si>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</si>
  <si>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</si>
  <si>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</si>
  <si>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</si>
  <si>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</si>
  <si>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</si>
  <si>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</si>
  <si>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</si>
  <si>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</si>
  <si>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</si>
  <si>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</si>
  <si>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</si>
  <si>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</si>
  <si>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</si>
  <si>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</si>
  <si>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</si>
  <si>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</si>
  <si>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</si>
  <si>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</si>
  <si>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</si>
  <si>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</si>
  <si>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</si>
  <si>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</si>
  <si>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</si>
  <si>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</si>
  <si>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</si>
  <si>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</si>
  <si>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</si>
  <si>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</si>
  <si>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</si>
  <si>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</si>
  <si>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</si>
  <si>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</si>
  <si>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</si>
  <si>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</si>
  <si>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</si>
  <si>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</si>
  <si>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</si>
  <si>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</si>
  <si>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</si>
  <si>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</si>
  <si>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</si>
  <si>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</si>
  <si>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</si>
  <si>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</si>
  <si>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</si>
  <si>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</si>
  <si>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</si>
  <si>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</si>
  <si>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</si>
  <si>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</si>
  <si>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</si>
  <si>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</si>
  <si>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</si>
  <si>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</si>
  <si>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</si>
  <si>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</si>
  <si>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</si>
  <si>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</si>
  <si>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</si>
  <si>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2nd Quarter ended 31 December 2023 (Figures Finalised as at 2024/01/26)</t>
  </si>
  <si>
    <t>Free State: Kopanong (FS162) - Table C6 Quarterly Budget Statement - Financial Position ( Waste management                                   ) for 2nd Quarter ended 31 December 2023 (Figures Finalised as at 2024/01/26)</t>
  </si>
  <si>
    <t>Free State: Mohokare (FS163) - Table C6 Quarterly Budget Statement - Financial Position ( Waste management                                   ) for 2nd Quarter ended 31 December 2023 (Figures Finalised as at 2024/01/26)</t>
  </si>
  <si>
    <t>Free State: Xhariep (DC16) - Table C6 Quarterly Budget Statement - Financial Position ( Waste management                                   ) for 2nd Quarter ended 31 December 2023 (Figures Finalised as at 2024/01/26)</t>
  </si>
  <si>
    <t>Free State: Masilonyana (FS181) - Table C6 Quarterly Budget Statement - Financial Position ( Waste management                                   ) for 2nd Quarter ended 31 December 2023 (Figures Finalised as at 2024/01/26)</t>
  </si>
  <si>
    <t>Free State: Tokologo (FS182) - Table C6 Quarterly Budget Statement - Financial Position ( Waste management                                   ) for 2nd Quarter ended 31 December 2023 (Figures Finalised as at 2024/01/26)</t>
  </si>
  <si>
    <t>Free State: Tswelopele (FS183) - Table C6 Quarterly Budget Statement - Financial Position ( Waste management                                   ) for 2nd Quarter ended 31 December 2023 (Figures Finalised as at 2024/01/26)</t>
  </si>
  <si>
    <t>Free State: Matjhabeng (FS184) - Table C6 Quarterly Budget Statement - Financial Position ( Waste management                                   ) for 2nd Quarter ended 31 December 2023 (Figures Finalised as at 2024/01/26)</t>
  </si>
  <si>
    <t>Free State: Nala (FS185) - Table C6 Quarterly Budget Statement - Financial Position ( Waste management                                   ) for 2nd Quarter ended 31 December 2023 (Figures Finalised as at 2024/01/26)</t>
  </si>
  <si>
    <t>Free State: Lejweleputswa (DC18) - Table C6 Quarterly Budget Statement - Financial Position ( Waste management                                   ) for 2nd Quarter ended 31 December 2023 (Figures Finalised as at 2024/01/26)</t>
  </si>
  <si>
    <t>Free State: Setsoto (FS191) - Table C6 Quarterly Budget Statement - Financial Position ( Waste management                                   ) for 2nd Quarter ended 31 December 2023 (Figures Finalised as at 2024/01/26)</t>
  </si>
  <si>
    <t>Free State: Dihlabeng (FS192) - Table C6 Quarterly Budget Statement - Financial Position ( Waste management                                   ) for 2nd Quarter ended 31 December 2023 (Figures Finalised as at 2024/01/26)</t>
  </si>
  <si>
    <t>Free State: Nketoana (FS193) - Table C6 Quarterly Budget Statement - Financial Position ( Waste management                                   ) for 2nd Quarter ended 31 December 2023 (Figures Finalised as at 2024/01/26)</t>
  </si>
  <si>
    <t>Free State: Maluti-a-Phofung (FS194) - Table C6 Quarterly Budget Statement - Financial Position ( Waste management                                   ) for 2nd Quarter ended 31 December 2023 (Figures Finalised as at 2024/01/26)</t>
  </si>
  <si>
    <t>Free State: Phumelela (FS195) - Table C6 Quarterly Budget Statement - Financial Position ( Waste management                                   ) for 2nd Quarter ended 31 December 2023 (Figures Finalised as at 2024/01/26)</t>
  </si>
  <si>
    <t>Free State: Mantsopa (FS196) - Table C6 Quarterly Budget Statement - Financial Position ( Waste management                                   ) for 2nd Quarter ended 31 December 2023 (Figures Finalised as at 2024/01/26)</t>
  </si>
  <si>
    <t>Free State: Thabo Mofutsanyana (DC19) - Table C6 Quarterly Budget Statement - Financial Position ( Waste management                                   ) for 2nd Quarter ended 31 December 2023 (Figures Finalised as at 2024/01/26)</t>
  </si>
  <si>
    <t>Free State: Moqhaka (FS201) - Table C6 Quarterly Budget Statement - Financial Position ( Waste management                                   ) for 2nd Quarter ended 31 December 2023 (Figures Finalised as at 2024/01/26)</t>
  </si>
  <si>
    <t>Free State: Ngwathe (FS203) - Table C6 Quarterly Budget Statement - Financial Position ( Waste management                                   ) for 2nd Quarter ended 31 December 2023 (Figures Finalised as at 2024/01/26)</t>
  </si>
  <si>
    <t>Free State: Metsimaholo (FS204) - Table C6 Quarterly Budget Statement - Financial Position ( Waste management                                   ) for 2nd Quarter ended 31 December 2023 (Figures Finalised as at 2024/01/26)</t>
  </si>
  <si>
    <t>Free State: Mafube (FS205) - Table C6 Quarterly Budget Statement - Financial Position ( Waste management                                   ) for 2nd Quarter ended 31 December 2023 (Figures Finalised as at 2024/01/26)</t>
  </si>
  <si>
    <t>Free State: Fezile Dabi (DC20)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</si>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</sst>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120471828</v>
      </c>
      <c r="D6" s="18"/>
      <c r="E6" s="19">
        <v>299412385</v>
      </c>
      <c r="F6" s="20">
        <v>299412385</v>
      </c>
      <c r="G6" s="20">
        <v>121120895</v>
      </c>
      <c r="H6" s="20">
        <v>20853547</v>
      </c>
      <c r="I6" s="20">
        <v>19355481</v>
      </c>
      <c r="J6" s="20">
        <v>161329923</v>
      </c>
      <c r="K6" s="20">
        <v>10620789</v>
      </c>
      <c r="L6" s="20">
        <v>7868769</v>
      </c>
      <c r="M6" s="20">
        <v>8097665</v>
      </c>
      <c r="N6" s="20">
        <v>26587223</v>
      </c>
      <c r="O6" s="20"/>
      <c r="P6" s="20"/>
      <c r="Q6" s="20"/>
      <c r="R6" s="20"/>
      <c r="S6" s="20"/>
      <c r="T6" s="20"/>
      <c r="U6" s="20"/>
      <c r="V6" s="20"/>
      <c r="W6" s="20">
        <v>187917146</v>
      </c>
      <c r="X6" s="20">
        <v>210549172</v>
      </c>
      <c r="Y6" s="20">
        <v>-22632026</v>
      </c>
      <c r="Z6" s="21">
        <v>-10.749045358392575</v>
      </c>
      <c r="AA6" s="22">
        <v>299412385</v>
      </c>
    </row>
    <row r="7" spans="1:27" ht="13.5" x14ac:dyDescent="0.25">
      <c r="A7" s="23" t="s">
        <v>35</v>
      </c>
      <c r="B7" s="17" t="s">
        <v>32</v>
      </c>
      <c r="C7" s="18">
        <v>781234574</v>
      </c>
      <c r="D7" s="18"/>
      <c r="E7" s="19">
        <v>617386243</v>
      </c>
      <c r="F7" s="20">
        <v>617386243</v>
      </c>
      <c r="G7" s="20">
        <v>937817971</v>
      </c>
      <c r="H7" s="20">
        <v>-433329034</v>
      </c>
      <c r="I7" s="20">
        <v>79733629</v>
      </c>
      <c r="J7" s="20">
        <v>584222566</v>
      </c>
      <c r="K7" s="20">
        <v>27666566</v>
      </c>
      <c r="L7" s="20">
        <v>46042819</v>
      </c>
      <c r="M7" s="20">
        <v>49343378</v>
      </c>
      <c r="N7" s="20">
        <v>123052763</v>
      </c>
      <c r="O7" s="20"/>
      <c r="P7" s="20"/>
      <c r="Q7" s="20"/>
      <c r="R7" s="20"/>
      <c r="S7" s="20"/>
      <c r="T7" s="20"/>
      <c r="U7" s="20"/>
      <c r="V7" s="20"/>
      <c r="W7" s="20">
        <v>707275329</v>
      </c>
      <c r="X7" s="20">
        <v>368149231</v>
      </c>
      <c r="Y7" s="20">
        <v>339126098</v>
      </c>
      <c r="Z7" s="21">
        <v>92.116475995029319</v>
      </c>
      <c r="AA7" s="22">
        <v>617386243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>
        <v>-312273</v>
      </c>
      <c r="L8" s="20">
        <v>-316226</v>
      </c>
      <c r="M8" s="20">
        <v>-320333</v>
      </c>
      <c r="N8" s="20">
        <v>-948832</v>
      </c>
      <c r="O8" s="20"/>
      <c r="P8" s="20"/>
      <c r="Q8" s="20"/>
      <c r="R8" s="20"/>
      <c r="S8" s="20"/>
      <c r="T8" s="20"/>
      <c r="U8" s="20"/>
      <c r="V8" s="20"/>
      <c r="W8" s="20">
        <v>-1830136</v>
      </c>
      <c r="X8" s="20"/>
      <c r="Y8" s="20">
        <v>-1830136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-601471</v>
      </c>
      <c r="D10" s="18"/>
      <c r="E10" s="19">
        <v>-1964682</v>
      </c>
      <c r="F10" s="20">
        <v>-1964682</v>
      </c>
      <c r="G10" s="20">
        <v>-601471</v>
      </c>
      <c r="H10" s="20"/>
      <c r="I10" s="20">
        <v>-82668</v>
      </c>
      <c r="J10" s="20">
        <v>-684139</v>
      </c>
      <c r="K10" s="20">
        <v>14517</v>
      </c>
      <c r="L10" s="20">
        <v>-96237</v>
      </c>
      <c r="M10" s="20"/>
      <c r="N10" s="20">
        <v>-81720</v>
      </c>
      <c r="O10" s="20"/>
      <c r="P10" s="20"/>
      <c r="Q10" s="20"/>
      <c r="R10" s="20"/>
      <c r="S10" s="20"/>
      <c r="T10" s="20"/>
      <c r="U10" s="20"/>
      <c r="V10" s="20"/>
      <c r="W10" s="20">
        <v>-765859</v>
      </c>
      <c r="X10" s="20">
        <v>-995646</v>
      </c>
      <c r="Y10" s="20">
        <v>229787</v>
      </c>
      <c r="Z10" s="21">
        <v>-23.079186779236796</v>
      </c>
      <c r="AA10" s="22">
        <v>-1964682</v>
      </c>
    </row>
    <row r="11" spans="1:27" ht="13.5" x14ac:dyDescent="0.25">
      <c r="A11" s="23" t="s">
        <v>39</v>
      </c>
      <c r="B11" s="17" t="s">
        <v>32</v>
      </c>
      <c r="C11" s="18">
        <v>14470127</v>
      </c>
      <c r="D11" s="18"/>
      <c r="E11" s="19">
        <v>22425425</v>
      </c>
      <c r="F11" s="20">
        <v>22425425</v>
      </c>
      <c r="G11" s="24">
        <v>12823446</v>
      </c>
      <c r="H11" s="24">
        <v>1579361</v>
      </c>
      <c r="I11" s="24">
        <v>51440</v>
      </c>
      <c r="J11" s="20">
        <v>14454247</v>
      </c>
      <c r="K11" s="24">
        <v>272024</v>
      </c>
      <c r="L11" s="24">
        <v>180413</v>
      </c>
      <c r="M11" s="20">
        <v>156691</v>
      </c>
      <c r="N11" s="24">
        <v>609128</v>
      </c>
      <c r="O11" s="24"/>
      <c r="P11" s="24"/>
      <c r="Q11" s="20"/>
      <c r="R11" s="24"/>
      <c r="S11" s="24"/>
      <c r="T11" s="20"/>
      <c r="U11" s="24"/>
      <c r="V11" s="24"/>
      <c r="W11" s="24">
        <v>15063375</v>
      </c>
      <c r="X11" s="20">
        <v>21829992</v>
      </c>
      <c r="Y11" s="24">
        <v>-6766617</v>
      </c>
      <c r="Z11" s="25">
        <v>-30.996882637428357</v>
      </c>
      <c r="AA11" s="26">
        <v>22425425</v>
      </c>
    </row>
    <row r="12" spans="1:27" ht="13.5" x14ac:dyDescent="0.25">
      <c r="A12" s="23" t="s">
        <v>40</v>
      </c>
      <c r="B12" s="17" t="s">
        <v>32</v>
      </c>
      <c r="C12" s="18">
        <v>31846</v>
      </c>
      <c r="D12" s="18"/>
      <c r="E12" s="19">
        <v>25933</v>
      </c>
      <c r="F12" s="20">
        <v>25933</v>
      </c>
      <c r="G12" s="20">
        <v>40854</v>
      </c>
      <c r="H12" s="20">
        <v>-37763</v>
      </c>
      <c r="I12" s="20"/>
      <c r="J12" s="20">
        <v>3091</v>
      </c>
      <c r="K12" s="20">
        <v>-9007</v>
      </c>
      <c r="L12" s="20"/>
      <c r="M12" s="20"/>
      <c r="N12" s="20">
        <v>-9007</v>
      </c>
      <c r="O12" s="20"/>
      <c r="P12" s="20"/>
      <c r="Q12" s="20"/>
      <c r="R12" s="20"/>
      <c r="S12" s="20"/>
      <c r="T12" s="20"/>
      <c r="U12" s="20"/>
      <c r="V12" s="20"/>
      <c r="W12" s="20">
        <v>-5916</v>
      </c>
      <c r="X12" s="20">
        <v>25933</v>
      </c>
      <c r="Y12" s="20">
        <v>-31849</v>
      </c>
      <c r="Z12" s="21">
        <v>-122.81263255311765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915606904</v>
      </c>
      <c r="D13" s="29">
        <f>SUM(D6:D12)</f>
        <v>0</v>
      </c>
      <c r="E13" s="30">
        <f t="shared" si="0"/>
        <v>937285304</v>
      </c>
      <c r="F13" s="31">
        <f t="shared" si="0"/>
        <v>937285304</v>
      </c>
      <c r="G13" s="31">
        <f t="shared" si="0"/>
        <v>1071201695</v>
      </c>
      <c r="H13" s="31">
        <f t="shared" si="0"/>
        <v>-411502622</v>
      </c>
      <c r="I13" s="31">
        <f t="shared" si="0"/>
        <v>98745311</v>
      </c>
      <c r="J13" s="31">
        <f t="shared" si="0"/>
        <v>758444384</v>
      </c>
      <c r="K13" s="31">
        <f t="shared" si="0"/>
        <v>38252616</v>
      </c>
      <c r="L13" s="31">
        <f t="shared" si="0"/>
        <v>53679538</v>
      </c>
      <c r="M13" s="31">
        <f t="shared" si="0"/>
        <v>57277401</v>
      </c>
      <c r="N13" s="31">
        <f t="shared" si="0"/>
        <v>149209555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907653939</v>
      </c>
      <c r="X13" s="31">
        <f t="shared" si="0"/>
        <v>599558682</v>
      </c>
      <c r="Y13" s="31">
        <f t="shared" si="0"/>
        <v>308095257</v>
      </c>
      <c r="Z13" s="32">
        <f>+IF(X13&lt;&gt;0,+(Y13/X13)*100,0)</f>
        <v>51.387006184659</v>
      </c>
      <c r="AA13" s="33">
        <f>SUM(AA6:AA12)</f>
        <v>937285304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-98151319</v>
      </c>
      <c r="D17" s="18"/>
      <c r="E17" s="19">
        <v>1145693342</v>
      </c>
      <c r="F17" s="20">
        <v>1145693342</v>
      </c>
      <c r="G17" s="24">
        <v>41577821</v>
      </c>
      <c r="H17" s="24">
        <v>-203143793</v>
      </c>
      <c r="I17" s="24">
        <v>-121435307</v>
      </c>
      <c r="J17" s="20">
        <v>-283001279</v>
      </c>
      <c r="K17" s="24">
        <v>-1160792</v>
      </c>
      <c r="L17" s="24">
        <v>-440714</v>
      </c>
      <c r="M17" s="20">
        <v>-146032</v>
      </c>
      <c r="N17" s="24">
        <v>-1747538</v>
      </c>
      <c r="O17" s="24"/>
      <c r="P17" s="24"/>
      <c r="Q17" s="20"/>
      <c r="R17" s="24"/>
      <c r="S17" s="24"/>
      <c r="T17" s="20"/>
      <c r="U17" s="24"/>
      <c r="V17" s="24"/>
      <c r="W17" s="24">
        <v>-284748817</v>
      </c>
      <c r="X17" s="20">
        <v>932991646</v>
      </c>
      <c r="Y17" s="24">
        <v>-1217740463</v>
      </c>
      <c r="Z17" s="25">
        <v>-130.51997498807185</v>
      </c>
      <c r="AA17" s="26">
        <v>1145693342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-98151319</v>
      </c>
      <c r="D25" s="29">
        <f t="shared" ref="D25:Y25" si="1">SUM(D15:D24)</f>
        <v>0</v>
      </c>
      <c r="E25" s="35">
        <f t="shared" si="1"/>
        <v>1145693342</v>
      </c>
      <c r="F25" s="36">
        <f t="shared" si="1"/>
        <v>1145693342</v>
      </c>
      <c r="G25" s="36">
        <f t="shared" si="1"/>
        <v>41577821</v>
      </c>
      <c r="H25" s="36">
        <f t="shared" si="1"/>
        <v>-203143793</v>
      </c>
      <c r="I25" s="36">
        <f t="shared" si="1"/>
        <v>-121435307</v>
      </c>
      <c r="J25" s="36">
        <f t="shared" si="1"/>
        <v>-283001279</v>
      </c>
      <c r="K25" s="36">
        <f t="shared" si="1"/>
        <v>-1160792</v>
      </c>
      <c r="L25" s="36">
        <f t="shared" si="1"/>
        <v>-440714</v>
      </c>
      <c r="M25" s="36">
        <f t="shared" si="1"/>
        <v>-146032</v>
      </c>
      <c r="N25" s="36">
        <f t="shared" si="1"/>
        <v>-1747538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-284748817</v>
      </c>
      <c r="X25" s="36">
        <f t="shared" si="1"/>
        <v>932991646</v>
      </c>
      <c r="Y25" s="36">
        <f t="shared" si="1"/>
        <v>-1217740463</v>
      </c>
      <c r="Z25" s="37">
        <f>+IF(X25&lt;&gt;0,+(Y25/X25)*100,0)</f>
        <v>-130.51997498807185</v>
      </c>
      <c r="AA25" s="38">
        <f>SUM(AA15:AA24)</f>
        <v>1145693342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817455585</v>
      </c>
      <c r="D26" s="29">
        <f>+D13+D25</f>
        <v>0</v>
      </c>
      <c r="E26" s="30">
        <f t="shared" si="2"/>
        <v>2082978646</v>
      </c>
      <c r="F26" s="31">
        <f t="shared" si="2"/>
        <v>2082978646</v>
      </c>
      <c r="G26" s="31">
        <f t="shared" si="2"/>
        <v>1112779516</v>
      </c>
      <c r="H26" s="31">
        <f t="shared" si="2"/>
        <v>-614646415</v>
      </c>
      <c r="I26" s="31">
        <f t="shared" si="2"/>
        <v>-22689996</v>
      </c>
      <c r="J26" s="31">
        <f t="shared" si="2"/>
        <v>475443105</v>
      </c>
      <c r="K26" s="31">
        <f t="shared" si="2"/>
        <v>37091824</v>
      </c>
      <c r="L26" s="31">
        <f t="shared" si="2"/>
        <v>53238824</v>
      </c>
      <c r="M26" s="31">
        <f t="shared" si="2"/>
        <v>57131369</v>
      </c>
      <c r="N26" s="31">
        <f t="shared" si="2"/>
        <v>147462017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622905122</v>
      </c>
      <c r="X26" s="31">
        <f t="shared" si="2"/>
        <v>1532550328</v>
      </c>
      <c r="Y26" s="31">
        <f t="shared" si="2"/>
        <v>-909645206</v>
      </c>
      <c r="Z26" s="32">
        <f>+IF(X26&lt;&gt;0,+(Y26/X26)*100,0)</f>
        <v>-59.354997312688575</v>
      </c>
      <c r="AA26" s="33">
        <f>+AA13+AA25</f>
        <v>2082978646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-120565</v>
      </c>
      <c r="D31" s="18"/>
      <c r="E31" s="19">
        <v>-100980</v>
      </c>
      <c r="F31" s="20">
        <v>-100980</v>
      </c>
      <c r="G31" s="20">
        <v>-125476</v>
      </c>
      <c r="H31" s="20">
        <v>-2427</v>
      </c>
      <c r="I31" s="20">
        <v>-3819</v>
      </c>
      <c r="J31" s="20">
        <v>-131722</v>
      </c>
      <c r="K31" s="20">
        <v>-3728</v>
      </c>
      <c r="L31" s="20">
        <v>-3278</v>
      </c>
      <c r="M31" s="20">
        <v>-2337</v>
      </c>
      <c r="N31" s="20">
        <v>-9343</v>
      </c>
      <c r="O31" s="20"/>
      <c r="P31" s="20"/>
      <c r="Q31" s="20"/>
      <c r="R31" s="20"/>
      <c r="S31" s="20"/>
      <c r="T31" s="20"/>
      <c r="U31" s="20"/>
      <c r="V31" s="20"/>
      <c r="W31" s="20">
        <v>-141065</v>
      </c>
      <c r="X31" s="20">
        <v>-100980</v>
      </c>
      <c r="Y31" s="20">
        <v>-40085</v>
      </c>
      <c r="Z31" s="21">
        <v>39.695979401861756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-13110451</v>
      </c>
      <c r="D32" s="18"/>
      <c r="E32" s="19">
        <v>154625195</v>
      </c>
      <c r="F32" s="20">
        <v>154625195</v>
      </c>
      <c r="G32" s="20">
        <v>-19795027</v>
      </c>
      <c r="H32" s="20">
        <v>6073700</v>
      </c>
      <c r="I32" s="20">
        <v>-3173903</v>
      </c>
      <c r="J32" s="20">
        <v>-16895230</v>
      </c>
      <c r="K32" s="20">
        <v>312781</v>
      </c>
      <c r="L32" s="20">
        <v>-609820</v>
      </c>
      <c r="M32" s="20">
        <v>-175001</v>
      </c>
      <c r="N32" s="20">
        <v>-472040</v>
      </c>
      <c r="O32" s="20"/>
      <c r="P32" s="20"/>
      <c r="Q32" s="20"/>
      <c r="R32" s="20"/>
      <c r="S32" s="20"/>
      <c r="T32" s="20"/>
      <c r="U32" s="20"/>
      <c r="V32" s="20"/>
      <c r="W32" s="20">
        <v>-17367270</v>
      </c>
      <c r="X32" s="20">
        <v>142530575</v>
      </c>
      <c r="Y32" s="20">
        <v>-159897845</v>
      </c>
      <c r="Z32" s="21">
        <v>-112.18494347616293</v>
      </c>
      <c r="AA32" s="22">
        <v>154625195</v>
      </c>
    </row>
    <row r="33" spans="1:27" ht="13.5" x14ac:dyDescent="0.25">
      <c r="A33" s="23" t="s">
        <v>60</v>
      </c>
      <c r="B33" s="17" t="s">
        <v>32</v>
      </c>
      <c r="C33" s="18">
        <v>-625333</v>
      </c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-387333</v>
      </c>
      <c r="X33" s="20"/>
      <c r="Y33" s="20">
        <v>-387333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141557171</v>
      </c>
      <c r="D34" s="18"/>
      <c r="E34" s="19">
        <v>50501026</v>
      </c>
      <c r="F34" s="20">
        <v>50501026</v>
      </c>
      <c r="G34" s="20">
        <v>91336844</v>
      </c>
      <c r="H34" s="20">
        <v>-59598447</v>
      </c>
      <c r="I34" s="20">
        <v>-61132790</v>
      </c>
      <c r="J34" s="20">
        <v>-29394393</v>
      </c>
      <c r="K34" s="20"/>
      <c r="L34" s="20">
        <v>88110682</v>
      </c>
      <c r="M34" s="20"/>
      <c r="N34" s="20">
        <v>88110682</v>
      </c>
      <c r="O34" s="20"/>
      <c r="P34" s="20"/>
      <c r="Q34" s="20"/>
      <c r="R34" s="20"/>
      <c r="S34" s="20"/>
      <c r="T34" s="20"/>
      <c r="U34" s="20"/>
      <c r="V34" s="20"/>
      <c r="W34" s="20">
        <v>58716289</v>
      </c>
      <c r="X34" s="20">
        <v>39010382</v>
      </c>
      <c r="Y34" s="20">
        <v>19705907</v>
      </c>
      <c r="Z34" s="21">
        <v>50.514519442542252</v>
      </c>
      <c r="AA34" s="22">
        <v>50501026</v>
      </c>
    </row>
    <row r="35" spans="1:27" ht="13.5" x14ac:dyDescent="0.25">
      <c r="A35" s="23" t="s">
        <v>39</v>
      </c>
      <c r="B35" s="17" t="s">
        <v>32</v>
      </c>
      <c r="C35" s="18">
        <v>211812542</v>
      </c>
      <c r="D35" s="18"/>
      <c r="E35" s="19">
        <v>71967345</v>
      </c>
      <c r="F35" s="20">
        <v>71967345</v>
      </c>
      <c r="G35" s="20">
        <v>203335777</v>
      </c>
      <c r="H35" s="20">
        <v>-16948763</v>
      </c>
      <c r="I35" s="20">
        <v>-31346957</v>
      </c>
      <c r="J35" s="20">
        <v>155040057</v>
      </c>
      <c r="K35" s="20">
        <v>4121500</v>
      </c>
      <c r="L35" s="20">
        <v>3781542</v>
      </c>
      <c r="M35" s="20">
        <v>4184629</v>
      </c>
      <c r="N35" s="20">
        <v>12087671</v>
      </c>
      <c r="O35" s="20"/>
      <c r="P35" s="20"/>
      <c r="Q35" s="20"/>
      <c r="R35" s="20"/>
      <c r="S35" s="20"/>
      <c r="T35" s="20"/>
      <c r="U35" s="20"/>
      <c r="V35" s="20"/>
      <c r="W35" s="20">
        <v>167127728</v>
      </c>
      <c r="X35" s="20">
        <v>46666475</v>
      </c>
      <c r="Y35" s="20">
        <v>120461253</v>
      </c>
      <c r="Z35" s="21">
        <v>258.1323166148718</v>
      </c>
      <c r="AA35" s="22">
        <v>71967345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339513364</v>
      </c>
      <c r="D37" s="29">
        <f t="shared" ref="D37:Y37" si="3">SUM(D29:D36)</f>
        <v>0</v>
      </c>
      <c r="E37" s="30">
        <f t="shared" si="3"/>
        <v>276992586</v>
      </c>
      <c r="F37" s="31">
        <f t="shared" si="3"/>
        <v>276992586</v>
      </c>
      <c r="G37" s="31">
        <f t="shared" si="3"/>
        <v>274752118</v>
      </c>
      <c r="H37" s="31">
        <f t="shared" si="3"/>
        <v>-71101270</v>
      </c>
      <c r="I37" s="31">
        <f t="shared" si="3"/>
        <v>-95419469</v>
      </c>
      <c r="J37" s="31">
        <f t="shared" si="3"/>
        <v>108231379</v>
      </c>
      <c r="K37" s="31">
        <f t="shared" si="3"/>
        <v>4430553</v>
      </c>
      <c r="L37" s="31">
        <f t="shared" si="3"/>
        <v>91279126</v>
      </c>
      <c r="M37" s="31">
        <f t="shared" si="3"/>
        <v>4007291</v>
      </c>
      <c r="N37" s="31">
        <f t="shared" si="3"/>
        <v>99716970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207948349</v>
      </c>
      <c r="X37" s="31">
        <f t="shared" si="3"/>
        <v>228106452</v>
      </c>
      <c r="Y37" s="31">
        <f t="shared" si="3"/>
        <v>-20158103</v>
      </c>
      <c r="Z37" s="32">
        <f>+IF(X37&lt;&gt;0,+(Y37/X37)*100,0)</f>
        <v>-8.8371472280845431</v>
      </c>
      <c r="AA37" s="33">
        <f>SUM(AA29:AA36)</f>
        <v>276992586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32130079</v>
      </c>
      <c r="D40" s="18"/>
      <c r="E40" s="19">
        <v>164379405</v>
      </c>
      <c r="F40" s="20">
        <v>164379405</v>
      </c>
      <c r="G40" s="20">
        <v>107281214</v>
      </c>
      <c r="H40" s="20">
        <v>7622401</v>
      </c>
      <c r="I40" s="20"/>
      <c r="J40" s="20">
        <v>114903615</v>
      </c>
      <c r="K40" s="20"/>
      <c r="L40" s="20">
        <v>-82773537</v>
      </c>
      <c r="M40" s="20"/>
      <c r="N40" s="20">
        <v>-82773537</v>
      </c>
      <c r="O40" s="20"/>
      <c r="P40" s="20"/>
      <c r="Q40" s="20"/>
      <c r="R40" s="20"/>
      <c r="S40" s="20"/>
      <c r="T40" s="20"/>
      <c r="U40" s="20"/>
      <c r="V40" s="20"/>
      <c r="W40" s="20">
        <v>32130078</v>
      </c>
      <c r="X40" s="20">
        <v>116097744</v>
      </c>
      <c r="Y40" s="20">
        <v>-83967666</v>
      </c>
      <c r="Z40" s="21">
        <v>-72.324976443986714</v>
      </c>
      <c r="AA40" s="22">
        <v>164379405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32130079</v>
      </c>
      <c r="D43" s="29">
        <f t="shared" ref="D43:Y43" si="4">SUM(D39:D42)</f>
        <v>0</v>
      </c>
      <c r="E43" s="35">
        <f t="shared" si="4"/>
        <v>164379405</v>
      </c>
      <c r="F43" s="36">
        <f t="shared" si="4"/>
        <v>164379405</v>
      </c>
      <c r="G43" s="36">
        <f t="shared" si="4"/>
        <v>107281214</v>
      </c>
      <c r="H43" s="36">
        <f t="shared" si="4"/>
        <v>7622401</v>
      </c>
      <c r="I43" s="36">
        <f t="shared" si="4"/>
        <v>0</v>
      </c>
      <c r="J43" s="36">
        <f t="shared" si="4"/>
        <v>114903615</v>
      </c>
      <c r="K43" s="36">
        <f t="shared" si="4"/>
        <v>0</v>
      </c>
      <c r="L43" s="36">
        <f t="shared" si="4"/>
        <v>-82773537</v>
      </c>
      <c r="M43" s="36">
        <f t="shared" si="4"/>
        <v>0</v>
      </c>
      <c r="N43" s="36">
        <f t="shared" si="4"/>
        <v>-82773537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32130078</v>
      </c>
      <c r="X43" s="36">
        <f t="shared" si="4"/>
        <v>116097744</v>
      </c>
      <c r="Y43" s="36">
        <f t="shared" si="4"/>
        <v>-83967666</v>
      </c>
      <c r="Z43" s="37">
        <f>+IF(X43&lt;&gt;0,+(Y43/X43)*100,0)</f>
        <v>-72.324976443986714</v>
      </c>
      <c r="AA43" s="38">
        <f>SUM(AA39:AA42)</f>
        <v>164379405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371643443</v>
      </c>
      <c r="D44" s="29">
        <f>+D37+D43</f>
        <v>0</v>
      </c>
      <c r="E44" s="30">
        <f t="shared" si="5"/>
        <v>441371991</v>
      </c>
      <c r="F44" s="31">
        <f t="shared" si="5"/>
        <v>441371991</v>
      </c>
      <c r="G44" s="31">
        <f t="shared" si="5"/>
        <v>382033332</v>
      </c>
      <c r="H44" s="31">
        <f t="shared" si="5"/>
        <v>-63478869</v>
      </c>
      <c r="I44" s="31">
        <f t="shared" si="5"/>
        <v>-95419469</v>
      </c>
      <c r="J44" s="31">
        <f t="shared" si="5"/>
        <v>223134994</v>
      </c>
      <c r="K44" s="31">
        <f t="shared" si="5"/>
        <v>4430553</v>
      </c>
      <c r="L44" s="31">
        <f t="shared" si="5"/>
        <v>8505589</v>
      </c>
      <c r="M44" s="31">
        <f t="shared" si="5"/>
        <v>4007291</v>
      </c>
      <c r="N44" s="31">
        <f t="shared" si="5"/>
        <v>16943433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240078427</v>
      </c>
      <c r="X44" s="31">
        <f t="shared" si="5"/>
        <v>344204196</v>
      </c>
      <c r="Y44" s="31">
        <f t="shared" si="5"/>
        <v>-104125769</v>
      </c>
      <c r="Z44" s="32">
        <f>+IF(X44&lt;&gt;0,+(Y44/X44)*100,0)</f>
        <v>-30.251162016630385</v>
      </c>
      <c r="AA44" s="33">
        <f>+AA37+AA43</f>
        <v>441371991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445812142</v>
      </c>
      <c r="D45" s="42">
        <f t="shared" si="6"/>
        <v>0</v>
      </c>
      <c r="E45" s="43">
        <f t="shared" si="6"/>
        <v>1641606655</v>
      </c>
      <c r="F45" s="44">
        <f t="shared" si="6"/>
        <v>1641606655</v>
      </c>
      <c r="G45" s="44">
        <f t="shared" si="6"/>
        <v>730746184</v>
      </c>
      <c r="H45" s="44">
        <f t="shared" si="6"/>
        <v>-551167546</v>
      </c>
      <c r="I45" s="44">
        <f t="shared" si="6"/>
        <v>72729473</v>
      </c>
      <c r="J45" s="44">
        <f t="shared" si="6"/>
        <v>252308111</v>
      </c>
      <c r="K45" s="44">
        <f t="shared" si="6"/>
        <v>32661271</v>
      </c>
      <c r="L45" s="44">
        <f t="shared" si="6"/>
        <v>44733235</v>
      </c>
      <c r="M45" s="44">
        <f t="shared" si="6"/>
        <v>53124078</v>
      </c>
      <c r="N45" s="44">
        <f t="shared" si="6"/>
        <v>130518584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382826695</v>
      </c>
      <c r="X45" s="44">
        <f t="shared" si="6"/>
        <v>1188346132</v>
      </c>
      <c r="Y45" s="44">
        <f t="shared" si="6"/>
        <v>-805519437</v>
      </c>
      <c r="Z45" s="45">
        <f>+IF(X45&lt;&gt;0,+(Y45/X45)*100,0)</f>
        <v>-67.784916810752918</v>
      </c>
      <c r="AA45" s="46">
        <f>+AA26-AA44</f>
        <v>1641606655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-893992240</v>
      </c>
      <c r="D47" s="18"/>
      <c r="E47" s="19">
        <v>164810154</v>
      </c>
      <c r="F47" s="20">
        <v>164810154</v>
      </c>
      <c r="G47" s="20">
        <v>-727792947</v>
      </c>
      <c r="H47" s="20">
        <v>-12993413</v>
      </c>
      <c r="I47" s="20">
        <v>296970513</v>
      </c>
      <c r="J47" s="20">
        <v>-443815847</v>
      </c>
      <c r="K47" s="20">
        <v>37925157</v>
      </c>
      <c r="L47" s="20">
        <v>26470734</v>
      </c>
      <c r="M47" s="20">
        <v>60846161</v>
      </c>
      <c r="N47" s="20">
        <v>125242052</v>
      </c>
      <c r="O47" s="20"/>
      <c r="P47" s="20"/>
      <c r="Q47" s="20"/>
      <c r="R47" s="20"/>
      <c r="S47" s="20"/>
      <c r="T47" s="20"/>
      <c r="U47" s="20"/>
      <c r="V47" s="20"/>
      <c r="W47" s="20">
        <v>-318573795</v>
      </c>
      <c r="X47" s="20">
        <v>90086811</v>
      </c>
      <c r="Y47" s="20">
        <v>-408660606</v>
      </c>
      <c r="Z47" s="47">
        <v>-453.62978383150897</v>
      </c>
      <c r="AA47" s="22">
        <v>164810154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-893992240</v>
      </c>
      <c r="D50" s="50">
        <f t="shared" ref="D50:Y50" si="7">SUM(D47:D49)</f>
        <v>0</v>
      </c>
      <c r="E50" s="51">
        <f t="shared" si="7"/>
        <v>164810154</v>
      </c>
      <c r="F50" s="52">
        <f t="shared" si="7"/>
        <v>164810154</v>
      </c>
      <c r="G50" s="52">
        <f t="shared" si="7"/>
        <v>-727792947</v>
      </c>
      <c r="H50" s="52">
        <f t="shared" si="7"/>
        <v>-12993413</v>
      </c>
      <c r="I50" s="52">
        <f t="shared" si="7"/>
        <v>296970513</v>
      </c>
      <c r="J50" s="52">
        <f t="shared" si="7"/>
        <v>-443815847</v>
      </c>
      <c r="K50" s="52">
        <f t="shared" si="7"/>
        <v>37925157</v>
      </c>
      <c r="L50" s="52">
        <f t="shared" si="7"/>
        <v>26470734</v>
      </c>
      <c r="M50" s="52">
        <f t="shared" si="7"/>
        <v>60846161</v>
      </c>
      <c r="N50" s="52">
        <f t="shared" si="7"/>
        <v>125242052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-318573795</v>
      </c>
      <c r="X50" s="52">
        <f t="shared" si="7"/>
        <v>90086811</v>
      </c>
      <c r="Y50" s="52">
        <f t="shared" si="7"/>
        <v>-408660606</v>
      </c>
      <c r="Z50" s="53">
        <f>+IF(X50&lt;&gt;0,+(Y50/X50)*100,0)</f>
        <v>-453.62978383150897</v>
      </c>
      <c r="AA50" s="54">
        <f>SUM(AA47:AA49)</f>
        <v>164810154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>
        <v>5951469</v>
      </c>
      <c r="L7" s="20">
        <v>7279177</v>
      </c>
      <c r="M7" s="20">
        <v>6795141</v>
      </c>
      <c r="N7" s="20">
        <v>20025787</v>
      </c>
      <c r="O7" s="20"/>
      <c r="P7" s="20"/>
      <c r="Q7" s="20"/>
      <c r="R7" s="20"/>
      <c r="S7" s="20"/>
      <c r="T7" s="20"/>
      <c r="U7" s="20"/>
      <c r="V7" s="20"/>
      <c r="W7" s="20">
        <v>119978735</v>
      </c>
      <c r="X7" s="20">
        <v>27056964</v>
      </c>
      <c r="Y7" s="20">
        <v>92921771</v>
      </c>
      <c r="Z7" s="21">
        <v>343.43014611691098</v>
      </c>
      <c r="AA7" s="22">
        <v>54113895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5951469</v>
      </c>
      <c r="L13" s="31">
        <f t="shared" si="0"/>
        <v>7279177</v>
      </c>
      <c r="M13" s="31">
        <f t="shared" si="0"/>
        <v>6795141</v>
      </c>
      <c r="N13" s="31">
        <f t="shared" si="0"/>
        <v>20025787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119978735</v>
      </c>
      <c r="X13" s="31">
        <f t="shared" si="0"/>
        <v>27056964</v>
      </c>
      <c r="Y13" s="31">
        <f t="shared" si="0"/>
        <v>92921771</v>
      </c>
      <c r="Z13" s="32">
        <f>+IF(X13&lt;&gt;0,+(Y13/X13)*100,0)</f>
        <v>343.43014611691098</v>
      </c>
      <c r="AA13" s="33">
        <f>SUM(AA6:AA12)</f>
        <v>54113895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15750000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7875006</v>
      </c>
      <c r="Y17" s="24">
        <v>-7875006</v>
      </c>
      <c r="Z17" s="25">
        <v>-100</v>
      </c>
      <c r="AA17" s="26">
        <v>15750000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15750000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7875006</v>
      </c>
      <c r="Y25" s="36">
        <f t="shared" si="1"/>
        <v>-7875006</v>
      </c>
      <c r="Z25" s="37">
        <f>+IF(X25&lt;&gt;0,+(Y25/X25)*100,0)</f>
        <v>-100</v>
      </c>
      <c r="AA25" s="38">
        <f>SUM(AA15:AA24)</f>
        <v>15750000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69863895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5951469</v>
      </c>
      <c r="L26" s="31">
        <f t="shared" si="2"/>
        <v>7279177</v>
      </c>
      <c r="M26" s="31">
        <f t="shared" si="2"/>
        <v>6795141</v>
      </c>
      <c r="N26" s="31">
        <f t="shared" si="2"/>
        <v>20025787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119978735</v>
      </c>
      <c r="X26" s="31">
        <f t="shared" si="2"/>
        <v>34931970</v>
      </c>
      <c r="Y26" s="31">
        <f t="shared" si="2"/>
        <v>85046765</v>
      </c>
      <c r="Z26" s="32">
        <f>+IF(X26&lt;&gt;0,+(Y26/X26)*100,0)</f>
        <v>243.46398156187584</v>
      </c>
      <c r="AA26" s="33">
        <f>+AA13+AA25</f>
        <v>69863895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69863895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5951469</v>
      </c>
      <c r="L45" s="44">
        <f t="shared" si="6"/>
        <v>7279177</v>
      </c>
      <c r="M45" s="44">
        <f t="shared" si="6"/>
        <v>6795141</v>
      </c>
      <c r="N45" s="44">
        <f t="shared" si="6"/>
        <v>20025787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119978735</v>
      </c>
      <c r="X45" s="44">
        <f t="shared" si="6"/>
        <v>34931970</v>
      </c>
      <c r="Y45" s="44">
        <f t="shared" si="6"/>
        <v>85046765</v>
      </c>
      <c r="Z45" s="45">
        <f>+IF(X45&lt;&gt;0,+(Y45/X45)*100,0)</f>
        <v>243.46398156187584</v>
      </c>
      <c r="AA45" s="46">
        <f>+AA26-AA44</f>
        <v>69863895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>
        <v>17945653</v>
      </c>
      <c r="L47" s="20">
        <v>18354674</v>
      </c>
      <c r="M47" s="20">
        <v>16226704</v>
      </c>
      <c r="N47" s="20">
        <v>52527031</v>
      </c>
      <c r="O47" s="20"/>
      <c r="P47" s="20"/>
      <c r="Q47" s="20"/>
      <c r="R47" s="20"/>
      <c r="S47" s="20"/>
      <c r="T47" s="20"/>
      <c r="U47" s="20"/>
      <c r="V47" s="20"/>
      <c r="W47" s="20">
        <v>-238242951</v>
      </c>
      <c r="X47" s="20">
        <v>-1308474</v>
      </c>
      <c r="Y47" s="20">
        <v>-236934477</v>
      </c>
      <c r="Z47" s="47">
        <v>18107.694688622014</v>
      </c>
      <c r="AA47" s="22">
        <v>-2616939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17945653</v>
      </c>
      <c r="L50" s="52">
        <f t="shared" si="7"/>
        <v>18354674</v>
      </c>
      <c r="M50" s="52">
        <f t="shared" si="7"/>
        <v>16226704</v>
      </c>
      <c r="N50" s="52">
        <f t="shared" si="7"/>
        <v>52527031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-238242951</v>
      </c>
      <c r="X50" s="52">
        <f t="shared" si="7"/>
        <v>-1308474</v>
      </c>
      <c r="Y50" s="52">
        <f t="shared" si="7"/>
        <v>-236934477</v>
      </c>
      <c r="Z50" s="53">
        <f>+IF(X50&lt;&gt;0,+(Y50/X50)*100,0)</f>
        <v>18107.694688622014</v>
      </c>
      <c r="AA50" s="54">
        <f>SUM(AA47:AA49)</f>
        <v>-2616939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-7604849</v>
      </c>
      <c r="F6" s="20">
        <v>-7604849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-3802422</v>
      </c>
      <c r="Y6" s="20">
        <v>3802422</v>
      </c>
      <c r="Z6" s="21">
        <v>-100</v>
      </c>
      <c r="AA6" s="22">
        <v>-7604849</v>
      </c>
    </row>
    <row r="7" spans="1:27" ht="13.5" x14ac:dyDescent="0.25">
      <c r="A7" s="23" t="s">
        <v>35</v>
      </c>
      <c r="B7" s="17" t="s">
        <v>32</v>
      </c>
      <c r="C7" s="18">
        <v>11299977</v>
      </c>
      <c r="D7" s="18"/>
      <c r="E7" s="19">
        <v>340224</v>
      </c>
      <c r="F7" s="20">
        <v>340224</v>
      </c>
      <c r="G7" s="20">
        <v>-19847</v>
      </c>
      <c r="H7" s="20"/>
      <c r="I7" s="20"/>
      <c r="J7" s="20">
        <v>-19847</v>
      </c>
      <c r="K7" s="20">
        <v>-14664950</v>
      </c>
      <c r="L7" s="20">
        <v>-22676</v>
      </c>
      <c r="M7" s="20"/>
      <c r="N7" s="20">
        <v>-14687626</v>
      </c>
      <c r="O7" s="20"/>
      <c r="P7" s="20"/>
      <c r="Q7" s="20"/>
      <c r="R7" s="20"/>
      <c r="S7" s="20"/>
      <c r="T7" s="20"/>
      <c r="U7" s="20"/>
      <c r="V7" s="20"/>
      <c r="W7" s="20">
        <v>-14707473</v>
      </c>
      <c r="X7" s="20">
        <v>170112</v>
      </c>
      <c r="Y7" s="20">
        <v>-14877585</v>
      </c>
      <c r="Z7" s="21">
        <v>-8745.7586766365694</v>
      </c>
      <c r="AA7" s="22">
        <v>340224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1190861</v>
      </c>
      <c r="F11" s="20">
        <v>1190861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595428</v>
      </c>
      <c r="Y11" s="24">
        <v>-595428</v>
      </c>
      <c r="Z11" s="25">
        <v>-100</v>
      </c>
      <c r="AA11" s="26">
        <v>1190861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11299977</v>
      </c>
      <c r="D13" s="29">
        <f>SUM(D6:D12)</f>
        <v>0</v>
      </c>
      <c r="E13" s="30">
        <f t="shared" si="0"/>
        <v>-6073764</v>
      </c>
      <c r="F13" s="31">
        <f t="shared" si="0"/>
        <v>-6073764</v>
      </c>
      <c r="G13" s="31">
        <f t="shared" si="0"/>
        <v>-19847</v>
      </c>
      <c r="H13" s="31">
        <f t="shared" si="0"/>
        <v>0</v>
      </c>
      <c r="I13" s="31">
        <f t="shared" si="0"/>
        <v>0</v>
      </c>
      <c r="J13" s="31">
        <f t="shared" si="0"/>
        <v>-19847</v>
      </c>
      <c r="K13" s="31">
        <f t="shared" si="0"/>
        <v>-14664950</v>
      </c>
      <c r="L13" s="31">
        <f t="shared" si="0"/>
        <v>-22676</v>
      </c>
      <c r="M13" s="31">
        <f t="shared" si="0"/>
        <v>0</v>
      </c>
      <c r="N13" s="31">
        <f t="shared" si="0"/>
        <v>-14687626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-14707473</v>
      </c>
      <c r="X13" s="31">
        <f t="shared" si="0"/>
        <v>-3036882</v>
      </c>
      <c r="Y13" s="31">
        <f t="shared" si="0"/>
        <v>-11670591</v>
      </c>
      <c r="Z13" s="32">
        <f>+IF(X13&lt;&gt;0,+(Y13/X13)*100,0)</f>
        <v>384.29517511711026</v>
      </c>
      <c r="AA13" s="33">
        <f>SUM(AA6:AA12)</f>
        <v>-6073764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2050993</v>
      </c>
      <c r="D17" s="18"/>
      <c r="E17" s="19">
        <v>7899073</v>
      </c>
      <c r="F17" s="20">
        <v>7899073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3949536</v>
      </c>
      <c r="Y17" s="24">
        <v>-3949536</v>
      </c>
      <c r="Z17" s="25">
        <v>-100</v>
      </c>
      <c r="AA17" s="26">
        <v>7899073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2050993</v>
      </c>
      <c r="D25" s="29">
        <f t="shared" ref="D25:Y25" si="1">SUM(D15:D24)</f>
        <v>0</v>
      </c>
      <c r="E25" s="35">
        <f t="shared" si="1"/>
        <v>7899073</v>
      </c>
      <c r="F25" s="36">
        <f t="shared" si="1"/>
        <v>7899073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3949536</v>
      </c>
      <c r="Y25" s="36">
        <f t="shared" si="1"/>
        <v>-3949536</v>
      </c>
      <c r="Z25" s="37">
        <f>+IF(X25&lt;&gt;0,+(Y25/X25)*100,0)</f>
        <v>-100</v>
      </c>
      <c r="AA25" s="38">
        <f>SUM(AA15:AA24)</f>
        <v>7899073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13350970</v>
      </c>
      <c r="D26" s="29">
        <f>+D13+D25</f>
        <v>0</v>
      </c>
      <c r="E26" s="30">
        <f t="shared" si="2"/>
        <v>1825309</v>
      </c>
      <c r="F26" s="31">
        <f t="shared" si="2"/>
        <v>1825309</v>
      </c>
      <c r="G26" s="31">
        <f t="shared" si="2"/>
        <v>-19847</v>
      </c>
      <c r="H26" s="31">
        <f t="shared" si="2"/>
        <v>0</v>
      </c>
      <c r="I26" s="31">
        <f t="shared" si="2"/>
        <v>0</v>
      </c>
      <c r="J26" s="31">
        <f t="shared" si="2"/>
        <v>-19847</v>
      </c>
      <c r="K26" s="31">
        <f t="shared" si="2"/>
        <v>-14664950</v>
      </c>
      <c r="L26" s="31">
        <f t="shared" si="2"/>
        <v>-22676</v>
      </c>
      <c r="M26" s="31">
        <f t="shared" si="2"/>
        <v>0</v>
      </c>
      <c r="N26" s="31">
        <f t="shared" si="2"/>
        <v>-14687626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-14707473</v>
      </c>
      <c r="X26" s="31">
        <f t="shared" si="2"/>
        <v>912654</v>
      </c>
      <c r="Y26" s="31">
        <f t="shared" si="2"/>
        <v>-15620127</v>
      </c>
      <c r="Z26" s="32">
        <f>+IF(X26&lt;&gt;0,+(Y26/X26)*100,0)</f>
        <v>-1711.5058937998408</v>
      </c>
      <c r="AA26" s="33">
        <f>+AA13+AA25</f>
        <v>1825309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1184861</v>
      </c>
      <c r="F32" s="20">
        <v>1184861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592428</v>
      </c>
      <c r="Y32" s="20">
        <v>-592428</v>
      </c>
      <c r="Z32" s="21">
        <v>-100</v>
      </c>
      <c r="AA32" s="22">
        <v>1184861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1184861</v>
      </c>
      <c r="F37" s="31">
        <f t="shared" si="3"/>
        <v>1184861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592428</v>
      </c>
      <c r="Y37" s="31">
        <f t="shared" si="3"/>
        <v>-592428</v>
      </c>
      <c r="Z37" s="32">
        <f>+IF(X37&lt;&gt;0,+(Y37/X37)*100,0)</f>
        <v>-100</v>
      </c>
      <c r="AA37" s="33">
        <f>SUM(AA29:AA36)</f>
        <v>1184861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1184861</v>
      </c>
      <c r="F44" s="31">
        <f t="shared" si="5"/>
        <v>1184861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592428</v>
      </c>
      <c r="Y44" s="31">
        <f t="shared" si="5"/>
        <v>-592428</v>
      </c>
      <c r="Z44" s="32">
        <f>+IF(X44&lt;&gt;0,+(Y44/X44)*100,0)</f>
        <v>-100</v>
      </c>
      <c r="AA44" s="33">
        <f>+AA37+AA43</f>
        <v>1184861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13350970</v>
      </c>
      <c r="D45" s="42">
        <f t="shared" si="6"/>
        <v>0</v>
      </c>
      <c r="E45" s="43">
        <f t="shared" si="6"/>
        <v>640448</v>
      </c>
      <c r="F45" s="44">
        <f t="shared" si="6"/>
        <v>640448</v>
      </c>
      <c r="G45" s="44">
        <f t="shared" si="6"/>
        <v>-19847</v>
      </c>
      <c r="H45" s="44">
        <f t="shared" si="6"/>
        <v>0</v>
      </c>
      <c r="I45" s="44">
        <f t="shared" si="6"/>
        <v>0</v>
      </c>
      <c r="J45" s="44">
        <f t="shared" si="6"/>
        <v>-19847</v>
      </c>
      <c r="K45" s="44">
        <f t="shared" si="6"/>
        <v>-14664950</v>
      </c>
      <c r="L45" s="44">
        <f t="shared" si="6"/>
        <v>-22676</v>
      </c>
      <c r="M45" s="44">
        <f t="shared" si="6"/>
        <v>0</v>
      </c>
      <c r="N45" s="44">
        <f t="shared" si="6"/>
        <v>-14687626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-14707473</v>
      </c>
      <c r="X45" s="44">
        <f t="shared" si="6"/>
        <v>320226</v>
      </c>
      <c r="Y45" s="44">
        <f t="shared" si="6"/>
        <v>-15027699</v>
      </c>
      <c r="Z45" s="45">
        <f>+IF(X45&lt;&gt;0,+(Y45/X45)*100,0)</f>
        <v>-4692.8416181072116</v>
      </c>
      <c r="AA45" s="46">
        <f>+AA26-AA44</f>
        <v>640448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9919000</v>
      </c>
      <c r="F6" s="20">
        <v>9919000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4959502</v>
      </c>
      <c r="Y6" s="20">
        <v>-4959502</v>
      </c>
      <c r="Z6" s="21">
        <v>-100</v>
      </c>
      <c r="AA6" s="22">
        <v>9919000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-21030000</v>
      </c>
      <c r="F7" s="20">
        <v>-21030000</v>
      </c>
      <c r="G7" s="20"/>
      <c r="H7" s="20"/>
      <c r="I7" s="20"/>
      <c r="J7" s="20"/>
      <c r="K7" s="20">
        <v>-5910</v>
      </c>
      <c r="L7" s="20">
        <v>-720</v>
      </c>
      <c r="M7" s="20"/>
      <c r="N7" s="20">
        <v>-6630</v>
      </c>
      <c r="O7" s="20"/>
      <c r="P7" s="20"/>
      <c r="Q7" s="20"/>
      <c r="R7" s="20"/>
      <c r="S7" s="20"/>
      <c r="T7" s="20"/>
      <c r="U7" s="20"/>
      <c r="V7" s="20"/>
      <c r="W7" s="20">
        <v>-6630</v>
      </c>
      <c r="X7" s="20">
        <v>-10515000</v>
      </c>
      <c r="Y7" s="20">
        <v>10508370</v>
      </c>
      <c r="Z7" s="21">
        <v>-99.936947218259633</v>
      </c>
      <c r="AA7" s="22">
        <v>-21030000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-11111000</v>
      </c>
      <c r="F13" s="31">
        <f t="shared" si="0"/>
        <v>-11111000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-5910</v>
      </c>
      <c r="L13" s="31">
        <f t="shared" si="0"/>
        <v>-720</v>
      </c>
      <c r="M13" s="31">
        <f t="shared" si="0"/>
        <v>0</v>
      </c>
      <c r="N13" s="31">
        <f t="shared" si="0"/>
        <v>-6630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-6630</v>
      </c>
      <c r="X13" s="31">
        <f t="shared" si="0"/>
        <v>-5555498</v>
      </c>
      <c r="Y13" s="31">
        <f t="shared" si="0"/>
        <v>5548868</v>
      </c>
      <c r="Z13" s="32">
        <f>+IF(X13&lt;&gt;0,+(Y13/X13)*100,0)</f>
        <v>-99.880658763624794</v>
      </c>
      <c r="AA13" s="33">
        <f>SUM(AA6:AA12)</f>
        <v>-11111000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8658071</v>
      </c>
      <c r="F17" s="20">
        <v>8658071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4329041</v>
      </c>
      <c r="Y17" s="24">
        <v>-4329041</v>
      </c>
      <c r="Z17" s="25">
        <v>-100</v>
      </c>
      <c r="AA17" s="26">
        <v>8658071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8658071</v>
      </c>
      <c r="F25" s="36">
        <f t="shared" si="1"/>
        <v>8658071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4329041</v>
      </c>
      <c r="Y25" s="36">
        <f t="shared" si="1"/>
        <v>-4329041</v>
      </c>
      <c r="Z25" s="37">
        <f>+IF(X25&lt;&gt;0,+(Y25/X25)*100,0)</f>
        <v>-100</v>
      </c>
      <c r="AA25" s="38">
        <f>SUM(AA15:AA24)</f>
        <v>8658071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-2452929</v>
      </c>
      <c r="F26" s="31">
        <f t="shared" si="2"/>
        <v>-2452929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-5910</v>
      </c>
      <c r="L26" s="31">
        <f t="shared" si="2"/>
        <v>-720</v>
      </c>
      <c r="M26" s="31">
        <f t="shared" si="2"/>
        <v>0</v>
      </c>
      <c r="N26" s="31">
        <f t="shared" si="2"/>
        <v>-6630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-6630</v>
      </c>
      <c r="X26" s="31">
        <f t="shared" si="2"/>
        <v>-1226457</v>
      </c>
      <c r="Y26" s="31">
        <f t="shared" si="2"/>
        <v>1219827</v>
      </c>
      <c r="Z26" s="32">
        <f>+IF(X26&lt;&gt;0,+(Y26/X26)*100,0)</f>
        <v>-99.459418471255006</v>
      </c>
      <c r="AA26" s="33">
        <f>+AA13+AA25</f>
        <v>-2452929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-2452929</v>
      </c>
      <c r="F45" s="44">
        <f t="shared" si="6"/>
        <v>-2452929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-5910</v>
      </c>
      <c r="L45" s="44">
        <f t="shared" si="6"/>
        <v>-720</v>
      </c>
      <c r="M45" s="44">
        <f t="shared" si="6"/>
        <v>0</v>
      </c>
      <c r="N45" s="44">
        <f t="shared" si="6"/>
        <v>-6630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-6630</v>
      </c>
      <c r="X45" s="44">
        <f t="shared" si="6"/>
        <v>-1226457</v>
      </c>
      <c r="Y45" s="44">
        <f t="shared" si="6"/>
        <v>1219827</v>
      </c>
      <c r="Z45" s="45">
        <f>+IF(X45&lt;&gt;0,+(Y45/X45)*100,0)</f>
        <v>-99.459418471255006</v>
      </c>
      <c r="AA45" s="46">
        <f>+AA26-AA44</f>
        <v>-2452929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1567118</v>
      </c>
      <c r="D6" s="18"/>
      <c r="E6" s="19">
        <v>-2118996</v>
      </c>
      <c r="F6" s="20">
        <v>-2118996</v>
      </c>
      <c r="G6" s="20"/>
      <c r="H6" s="20">
        <v>59571</v>
      </c>
      <c r="I6" s="20"/>
      <c r="J6" s="20">
        <v>59571</v>
      </c>
      <c r="K6" s="20">
        <v>1632429</v>
      </c>
      <c r="L6" s="20">
        <v>-11530</v>
      </c>
      <c r="M6" s="20">
        <v>-468616</v>
      </c>
      <c r="N6" s="20">
        <v>1152283</v>
      </c>
      <c r="O6" s="20"/>
      <c r="P6" s="20"/>
      <c r="Q6" s="20"/>
      <c r="R6" s="20"/>
      <c r="S6" s="20"/>
      <c r="T6" s="20"/>
      <c r="U6" s="20"/>
      <c r="V6" s="20"/>
      <c r="W6" s="20">
        <v>1211854</v>
      </c>
      <c r="X6" s="20">
        <v>-1059504</v>
      </c>
      <c r="Y6" s="20">
        <v>2271358</v>
      </c>
      <c r="Z6" s="21">
        <v>-214.37936996934414</v>
      </c>
      <c r="AA6" s="22">
        <v>-2118996</v>
      </c>
    </row>
    <row r="7" spans="1:27" ht="13.5" x14ac:dyDescent="0.25">
      <c r="A7" s="23" t="s">
        <v>35</v>
      </c>
      <c r="B7" s="17" t="s">
        <v>32</v>
      </c>
      <c r="C7" s="18">
        <v>45880215</v>
      </c>
      <c r="D7" s="18"/>
      <c r="E7" s="19">
        <v>12163838</v>
      </c>
      <c r="F7" s="20">
        <v>12163838</v>
      </c>
      <c r="G7" s="20"/>
      <c r="H7" s="20">
        <v>481455</v>
      </c>
      <c r="I7" s="20"/>
      <c r="J7" s="20">
        <v>481455</v>
      </c>
      <c r="K7" s="20">
        <v>558073</v>
      </c>
      <c r="L7" s="20">
        <v>465642</v>
      </c>
      <c r="M7" s="20">
        <v>593041</v>
      </c>
      <c r="N7" s="20">
        <v>1616756</v>
      </c>
      <c r="O7" s="20"/>
      <c r="P7" s="20"/>
      <c r="Q7" s="20"/>
      <c r="R7" s="20"/>
      <c r="S7" s="20"/>
      <c r="T7" s="20"/>
      <c r="U7" s="20"/>
      <c r="V7" s="20"/>
      <c r="W7" s="20">
        <v>2098211</v>
      </c>
      <c r="X7" s="20">
        <v>10198483</v>
      </c>
      <c r="Y7" s="20">
        <v>-8100272</v>
      </c>
      <c r="Z7" s="21">
        <v>-79.426244079634202</v>
      </c>
      <c r="AA7" s="22">
        <v>12163838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</v>
      </c>
      <c r="F10" s="20">
        <v>-20000</v>
      </c>
      <c r="G10" s="20"/>
      <c r="H10" s="20"/>
      <c r="I10" s="20"/>
      <c r="J10" s="20"/>
      <c r="K10" s="20">
        <v>14517</v>
      </c>
      <c r="L10" s="20"/>
      <c r="M10" s="20"/>
      <c r="N10" s="20">
        <v>14517</v>
      </c>
      <c r="O10" s="20"/>
      <c r="P10" s="20"/>
      <c r="Q10" s="20"/>
      <c r="R10" s="20"/>
      <c r="S10" s="20"/>
      <c r="T10" s="20"/>
      <c r="U10" s="20"/>
      <c r="V10" s="20"/>
      <c r="W10" s="20">
        <v>14517</v>
      </c>
      <c r="X10" s="20">
        <v>-10002</v>
      </c>
      <c r="Y10" s="20">
        <v>24519</v>
      </c>
      <c r="Z10" s="21">
        <v>-245.14097180563886</v>
      </c>
      <c r="AA10" s="22">
        <v>-20000</v>
      </c>
    </row>
    <row r="11" spans="1:27" ht="13.5" x14ac:dyDescent="0.25">
      <c r="A11" s="23" t="s">
        <v>39</v>
      </c>
      <c r="B11" s="17" t="s">
        <v>32</v>
      </c>
      <c r="C11" s="18">
        <v>180231</v>
      </c>
      <c r="D11" s="18"/>
      <c r="E11" s="19">
        <v>21626486</v>
      </c>
      <c r="F11" s="20">
        <v>21626486</v>
      </c>
      <c r="G11" s="24"/>
      <c r="H11" s="24">
        <v>959</v>
      </c>
      <c r="I11" s="24"/>
      <c r="J11" s="20">
        <v>959</v>
      </c>
      <c r="K11" s="24">
        <v>192828</v>
      </c>
      <c r="L11" s="24">
        <v>62547</v>
      </c>
      <c r="M11" s="20">
        <v>1446</v>
      </c>
      <c r="N11" s="24">
        <v>256821</v>
      </c>
      <c r="O11" s="24"/>
      <c r="P11" s="24"/>
      <c r="Q11" s="20"/>
      <c r="R11" s="24"/>
      <c r="S11" s="24"/>
      <c r="T11" s="20"/>
      <c r="U11" s="24"/>
      <c r="V11" s="24"/>
      <c r="W11" s="24">
        <v>257780</v>
      </c>
      <c r="X11" s="20">
        <v>21626486</v>
      </c>
      <c r="Y11" s="24">
        <v>-21368706</v>
      </c>
      <c r="Z11" s="25">
        <v>-98.80803566515614</v>
      </c>
      <c r="AA11" s="26">
        <v>21626486</v>
      </c>
    </row>
    <row r="12" spans="1:27" ht="13.5" x14ac:dyDescent="0.25">
      <c r="A12" s="23" t="s">
        <v>40</v>
      </c>
      <c r="B12" s="17" t="s">
        <v>32</v>
      </c>
      <c r="C12" s="18">
        <v>-9008</v>
      </c>
      <c r="D12" s="18"/>
      <c r="E12" s="19"/>
      <c r="F12" s="20"/>
      <c r="G12" s="20"/>
      <c r="H12" s="20"/>
      <c r="I12" s="20"/>
      <c r="J12" s="20"/>
      <c r="K12" s="20">
        <v>-9007</v>
      </c>
      <c r="L12" s="20"/>
      <c r="M12" s="20"/>
      <c r="N12" s="20">
        <v>-9007</v>
      </c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47618556</v>
      </c>
      <c r="D13" s="29">
        <f>SUM(D6:D12)</f>
        <v>0</v>
      </c>
      <c r="E13" s="30">
        <f t="shared" si="0"/>
        <v>31651328</v>
      </c>
      <c r="F13" s="31">
        <f t="shared" si="0"/>
        <v>31651328</v>
      </c>
      <c r="G13" s="31">
        <f t="shared" si="0"/>
        <v>0</v>
      </c>
      <c r="H13" s="31">
        <f t="shared" si="0"/>
        <v>541985</v>
      </c>
      <c r="I13" s="31">
        <f t="shared" si="0"/>
        <v>0</v>
      </c>
      <c r="J13" s="31">
        <f t="shared" si="0"/>
        <v>541985</v>
      </c>
      <c r="K13" s="31">
        <f t="shared" si="0"/>
        <v>2388840</v>
      </c>
      <c r="L13" s="31">
        <f t="shared" si="0"/>
        <v>516659</v>
      </c>
      <c r="M13" s="31">
        <f t="shared" si="0"/>
        <v>125871</v>
      </c>
      <c r="N13" s="31">
        <f t="shared" si="0"/>
        <v>3031370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3573355</v>
      </c>
      <c r="X13" s="31">
        <f t="shared" si="0"/>
        <v>30755463</v>
      </c>
      <c r="Y13" s="31">
        <f t="shared" si="0"/>
        <v>-27182108</v>
      </c>
      <c r="Z13" s="32">
        <f>+IF(X13&lt;&gt;0,+(Y13/X13)*100,0)</f>
        <v>-88.38139747725468</v>
      </c>
      <c r="AA13" s="33">
        <f>SUM(AA6:AA12)</f>
        <v>31651328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>
        <v>7951510</v>
      </c>
      <c r="I17" s="24"/>
      <c r="J17" s="20">
        <v>7951510</v>
      </c>
      <c r="K17" s="24">
        <v>-1014587</v>
      </c>
      <c r="L17" s="24"/>
      <c r="M17" s="20"/>
      <c r="N17" s="24">
        <v>-1014587</v>
      </c>
      <c r="O17" s="24"/>
      <c r="P17" s="24"/>
      <c r="Q17" s="20"/>
      <c r="R17" s="24"/>
      <c r="S17" s="24"/>
      <c r="T17" s="20"/>
      <c r="U17" s="24"/>
      <c r="V17" s="24"/>
      <c r="W17" s="24">
        <v>6936923</v>
      </c>
      <c r="X17" s="20">
        <v>668839509</v>
      </c>
      <c r="Y17" s="24">
        <v>-661902586</v>
      </c>
      <c r="Z17" s="25">
        <v>-98.962841921469092</v>
      </c>
      <c r="AA17" s="26">
        <v>668839509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7951510</v>
      </c>
      <c r="I25" s="36">
        <f t="shared" si="1"/>
        <v>0</v>
      </c>
      <c r="J25" s="36">
        <f t="shared" si="1"/>
        <v>7951510</v>
      </c>
      <c r="K25" s="36">
        <f t="shared" si="1"/>
        <v>-1014587</v>
      </c>
      <c r="L25" s="36">
        <f t="shared" si="1"/>
        <v>0</v>
      </c>
      <c r="M25" s="36">
        <f t="shared" si="1"/>
        <v>0</v>
      </c>
      <c r="N25" s="36">
        <f t="shared" si="1"/>
        <v>-1014587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6936923</v>
      </c>
      <c r="X25" s="36">
        <f t="shared" si="1"/>
        <v>668839509</v>
      </c>
      <c r="Y25" s="36">
        <f t="shared" si="1"/>
        <v>-661902586</v>
      </c>
      <c r="Z25" s="37">
        <f>+IF(X25&lt;&gt;0,+(Y25/X25)*100,0)</f>
        <v>-98.962841921469092</v>
      </c>
      <c r="AA25" s="38">
        <f>SUM(AA15:AA24)</f>
        <v>668839509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52196107</v>
      </c>
      <c r="D26" s="29">
        <f>+D13+D25</f>
        <v>0</v>
      </c>
      <c r="E26" s="30">
        <f t="shared" si="2"/>
        <v>700490837</v>
      </c>
      <c r="F26" s="31">
        <f t="shared" si="2"/>
        <v>700490837</v>
      </c>
      <c r="G26" s="31">
        <f t="shared" si="2"/>
        <v>0</v>
      </c>
      <c r="H26" s="31">
        <f t="shared" si="2"/>
        <v>8493495</v>
      </c>
      <c r="I26" s="31">
        <f t="shared" si="2"/>
        <v>0</v>
      </c>
      <c r="J26" s="31">
        <f t="shared" si="2"/>
        <v>8493495</v>
      </c>
      <c r="K26" s="31">
        <f t="shared" si="2"/>
        <v>1374253</v>
      </c>
      <c r="L26" s="31">
        <f t="shared" si="2"/>
        <v>516659</v>
      </c>
      <c r="M26" s="31">
        <f t="shared" si="2"/>
        <v>125871</v>
      </c>
      <c r="N26" s="31">
        <f t="shared" si="2"/>
        <v>2016783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10510278</v>
      </c>
      <c r="X26" s="31">
        <f t="shared" si="2"/>
        <v>699594972</v>
      </c>
      <c r="Y26" s="31">
        <f t="shared" si="2"/>
        <v>-689084694</v>
      </c>
      <c r="Z26" s="32">
        <f>+IF(X26&lt;&gt;0,+(Y26/X26)*100,0)</f>
        <v>-98.49766244460659</v>
      </c>
      <c r="AA26" s="33">
        <f>+AA13+AA25</f>
        <v>700490837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/>
      <c r="J31" s="20"/>
      <c r="K31" s="20">
        <v>-3</v>
      </c>
      <c r="L31" s="20"/>
      <c r="M31" s="20"/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3645907</v>
      </c>
      <c r="D32" s="18"/>
      <c r="E32" s="19">
        <v>146615503</v>
      </c>
      <c r="F32" s="20">
        <v>146615503</v>
      </c>
      <c r="G32" s="20"/>
      <c r="H32" s="20">
        <v>6175003</v>
      </c>
      <c r="I32" s="20"/>
      <c r="J32" s="20">
        <v>6175003</v>
      </c>
      <c r="K32" s="20">
        <v>-89984</v>
      </c>
      <c r="L32" s="20">
        <v>292058</v>
      </c>
      <c r="M32" s="20">
        <v>-423855</v>
      </c>
      <c r="N32" s="20">
        <v>-221781</v>
      </c>
      <c r="O32" s="20"/>
      <c r="P32" s="20"/>
      <c r="Q32" s="20"/>
      <c r="R32" s="20"/>
      <c r="S32" s="20"/>
      <c r="T32" s="20"/>
      <c r="U32" s="20"/>
      <c r="V32" s="20"/>
      <c r="W32" s="20">
        <v>5953222</v>
      </c>
      <c r="X32" s="20">
        <v>143409813</v>
      </c>
      <c r="Y32" s="20">
        <v>-137456591</v>
      </c>
      <c r="Z32" s="21">
        <v>-95.848804293469087</v>
      </c>
      <c r="AA32" s="22">
        <v>146615503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5496099</v>
      </c>
      <c r="D35" s="18"/>
      <c r="E35" s="19"/>
      <c r="F35" s="20"/>
      <c r="G35" s="20"/>
      <c r="H35" s="20">
        <v>91312</v>
      </c>
      <c r="I35" s="20"/>
      <c r="J35" s="20">
        <v>91312</v>
      </c>
      <c r="K35" s="20">
        <v>714021</v>
      </c>
      <c r="L35" s="20">
        <v>91293</v>
      </c>
      <c r="M35" s="20">
        <v>91274</v>
      </c>
      <c r="N35" s="20">
        <v>896588</v>
      </c>
      <c r="O35" s="20"/>
      <c r="P35" s="20"/>
      <c r="Q35" s="20"/>
      <c r="R35" s="20"/>
      <c r="S35" s="20"/>
      <c r="T35" s="20"/>
      <c r="U35" s="20"/>
      <c r="V35" s="20"/>
      <c r="W35" s="20">
        <v>987900</v>
      </c>
      <c r="X35" s="20"/>
      <c r="Y35" s="20">
        <v>987900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9142003</v>
      </c>
      <c r="D37" s="29">
        <f t="shared" ref="D37:Y37" si="3">SUM(D29:D36)</f>
        <v>0</v>
      </c>
      <c r="E37" s="30">
        <f t="shared" si="3"/>
        <v>146615503</v>
      </c>
      <c r="F37" s="31">
        <f t="shared" si="3"/>
        <v>146615503</v>
      </c>
      <c r="G37" s="31">
        <f t="shared" si="3"/>
        <v>0</v>
      </c>
      <c r="H37" s="31">
        <f t="shared" si="3"/>
        <v>6266315</v>
      </c>
      <c r="I37" s="31">
        <f t="shared" si="3"/>
        <v>0</v>
      </c>
      <c r="J37" s="31">
        <f t="shared" si="3"/>
        <v>6266315</v>
      </c>
      <c r="K37" s="31">
        <f t="shared" si="3"/>
        <v>624034</v>
      </c>
      <c r="L37" s="31">
        <f t="shared" si="3"/>
        <v>383351</v>
      </c>
      <c r="M37" s="31">
        <f t="shared" si="3"/>
        <v>-332581</v>
      </c>
      <c r="N37" s="31">
        <f t="shared" si="3"/>
        <v>674804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6941119</v>
      </c>
      <c r="X37" s="31">
        <f t="shared" si="3"/>
        <v>143409813</v>
      </c>
      <c r="Y37" s="31">
        <f t="shared" si="3"/>
        <v>-136468694</v>
      </c>
      <c r="Z37" s="32">
        <f>+IF(X37&lt;&gt;0,+(Y37/X37)*100,0)</f>
        <v>-95.159941391179416</v>
      </c>
      <c r="AA37" s="33">
        <f>SUM(AA29:AA36)</f>
        <v>146615503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9142003</v>
      </c>
      <c r="D44" s="29">
        <f>+D37+D43</f>
        <v>0</v>
      </c>
      <c r="E44" s="30">
        <f t="shared" si="5"/>
        <v>146615503</v>
      </c>
      <c r="F44" s="31">
        <f t="shared" si="5"/>
        <v>146615503</v>
      </c>
      <c r="G44" s="31">
        <f t="shared" si="5"/>
        <v>0</v>
      </c>
      <c r="H44" s="31">
        <f t="shared" si="5"/>
        <v>6266315</v>
      </c>
      <c r="I44" s="31">
        <f t="shared" si="5"/>
        <v>0</v>
      </c>
      <c r="J44" s="31">
        <f t="shared" si="5"/>
        <v>6266315</v>
      </c>
      <c r="K44" s="31">
        <f t="shared" si="5"/>
        <v>624034</v>
      </c>
      <c r="L44" s="31">
        <f t="shared" si="5"/>
        <v>383351</v>
      </c>
      <c r="M44" s="31">
        <f t="shared" si="5"/>
        <v>-332581</v>
      </c>
      <c r="N44" s="31">
        <f t="shared" si="5"/>
        <v>674804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6941119</v>
      </c>
      <c r="X44" s="31">
        <f t="shared" si="5"/>
        <v>143409813</v>
      </c>
      <c r="Y44" s="31">
        <f t="shared" si="5"/>
        <v>-136468694</v>
      </c>
      <c r="Z44" s="32">
        <f>+IF(X44&lt;&gt;0,+(Y44/X44)*100,0)</f>
        <v>-95.159941391179416</v>
      </c>
      <c r="AA44" s="33">
        <f>+AA37+AA43</f>
        <v>146615503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43054104</v>
      </c>
      <c r="D45" s="42">
        <f t="shared" si="6"/>
        <v>0</v>
      </c>
      <c r="E45" s="43">
        <f t="shared" si="6"/>
        <v>553875334</v>
      </c>
      <c r="F45" s="44">
        <f t="shared" si="6"/>
        <v>553875334</v>
      </c>
      <c r="G45" s="44">
        <f t="shared" si="6"/>
        <v>0</v>
      </c>
      <c r="H45" s="44">
        <f t="shared" si="6"/>
        <v>2227180</v>
      </c>
      <c r="I45" s="44">
        <f t="shared" si="6"/>
        <v>0</v>
      </c>
      <c r="J45" s="44">
        <f t="shared" si="6"/>
        <v>2227180</v>
      </c>
      <c r="K45" s="44">
        <f t="shared" si="6"/>
        <v>750219</v>
      </c>
      <c r="L45" s="44">
        <f t="shared" si="6"/>
        <v>133308</v>
      </c>
      <c r="M45" s="44">
        <f t="shared" si="6"/>
        <v>458452</v>
      </c>
      <c r="N45" s="44">
        <f t="shared" si="6"/>
        <v>1341979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3569159</v>
      </c>
      <c r="X45" s="44">
        <f t="shared" si="6"/>
        <v>556185159</v>
      </c>
      <c r="Y45" s="44">
        <f t="shared" si="6"/>
        <v>-552616000</v>
      </c>
      <c r="Z45" s="45">
        <f>+IF(X45&lt;&gt;0,+(Y45/X45)*100,0)</f>
        <v>-99.358278633968368</v>
      </c>
      <c r="AA45" s="46">
        <f>+AA26-AA44</f>
        <v>553875334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-4619651</v>
      </c>
      <c r="F47" s="20">
        <v>-4619651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-2309826</v>
      </c>
      <c r="Y47" s="20">
        <v>2309826</v>
      </c>
      <c r="Z47" s="47">
        <v>-100</v>
      </c>
      <c r="AA47" s="22">
        <v>-4619651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-4619651</v>
      </c>
      <c r="F50" s="52">
        <f t="shared" si="7"/>
        <v>-4619651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-2309826</v>
      </c>
      <c r="Y50" s="52">
        <f t="shared" si="7"/>
        <v>2309826</v>
      </c>
      <c r="Z50" s="53">
        <f>+IF(X50&lt;&gt;0,+(Y50/X50)*100,0)</f>
        <v>-100</v>
      </c>
      <c r="AA50" s="54">
        <f>SUM(AA47:AA49)</f>
        <v>-4619651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222480266</v>
      </c>
      <c r="F6" s="20">
        <v>222480266</v>
      </c>
      <c r="G6" s="20"/>
      <c r="H6" s="20"/>
      <c r="I6" s="20">
        <v>-31948</v>
      </c>
      <c r="J6" s="20">
        <v>-31948</v>
      </c>
      <c r="K6" s="20">
        <v>7470615</v>
      </c>
      <c r="L6" s="20">
        <v>7470615</v>
      </c>
      <c r="M6" s="20">
        <v>817</v>
      </c>
      <c r="N6" s="20">
        <v>14942047</v>
      </c>
      <c r="O6" s="20"/>
      <c r="P6" s="20"/>
      <c r="Q6" s="20"/>
      <c r="R6" s="20"/>
      <c r="S6" s="20"/>
      <c r="T6" s="20"/>
      <c r="U6" s="20"/>
      <c r="V6" s="20"/>
      <c r="W6" s="20">
        <v>14910099</v>
      </c>
      <c r="X6" s="20">
        <v>111240126</v>
      </c>
      <c r="Y6" s="20">
        <v>-96330027</v>
      </c>
      <c r="Z6" s="21">
        <v>-86.596474189538412</v>
      </c>
      <c r="AA6" s="22">
        <v>222480266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56651017</v>
      </c>
      <c r="F7" s="20">
        <v>56651017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28325514</v>
      </c>
      <c r="Y7" s="20">
        <v>-28325514</v>
      </c>
      <c r="Z7" s="21">
        <v>-100</v>
      </c>
      <c r="AA7" s="22">
        <v>56651017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279131283</v>
      </c>
      <c r="F13" s="31">
        <f t="shared" si="0"/>
        <v>279131283</v>
      </c>
      <c r="G13" s="31">
        <f t="shared" si="0"/>
        <v>0</v>
      </c>
      <c r="H13" s="31">
        <f t="shared" si="0"/>
        <v>0</v>
      </c>
      <c r="I13" s="31">
        <f t="shared" si="0"/>
        <v>-31948</v>
      </c>
      <c r="J13" s="31">
        <f t="shared" si="0"/>
        <v>-31948</v>
      </c>
      <c r="K13" s="31">
        <f t="shared" si="0"/>
        <v>7470615</v>
      </c>
      <c r="L13" s="31">
        <f t="shared" si="0"/>
        <v>7470615</v>
      </c>
      <c r="M13" s="31">
        <f t="shared" si="0"/>
        <v>817</v>
      </c>
      <c r="N13" s="31">
        <f t="shared" si="0"/>
        <v>14942047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14910099</v>
      </c>
      <c r="X13" s="31">
        <f t="shared" si="0"/>
        <v>139565640</v>
      </c>
      <c r="Y13" s="31">
        <f t="shared" si="0"/>
        <v>-124655541</v>
      </c>
      <c r="Z13" s="32">
        <f>+IF(X13&lt;&gt;0,+(Y13/X13)*100,0)</f>
        <v>-89.316783844504997</v>
      </c>
      <c r="AA13" s="33">
        <f>SUM(AA6:AA12)</f>
        <v>279131283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279131283</v>
      </c>
      <c r="F26" s="31">
        <f t="shared" si="2"/>
        <v>279131283</v>
      </c>
      <c r="G26" s="31">
        <f t="shared" si="2"/>
        <v>0</v>
      </c>
      <c r="H26" s="31">
        <f t="shared" si="2"/>
        <v>0</v>
      </c>
      <c r="I26" s="31">
        <f t="shared" si="2"/>
        <v>-31948</v>
      </c>
      <c r="J26" s="31">
        <f t="shared" si="2"/>
        <v>-31948</v>
      </c>
      <c r="K26" s="31">
        <f t="shared" si="2"/>
        <v>7470615</v>
      </c>
      <c r="L26" s="31">
        <f t="shared" si="2"/>
        <v>7470615</v>
      </c>
      <c r="M26" s="31">
        <f t="shared" si="2"/>
        <v>817</v>
      </c>
      <c r="N26" s="31">
        <f t="shared" si="2"/>
        <v>14942047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14910099</v>
      </c>
      <c r="X26" s="31">
        <f t="shared" si="2"/>
        <v>139565640</v>
      </c>
      <c r="Y26" s="31">
        <f t="shared" si="2"/>
        <v>-124655541</v>
      </c>
      <c r="Z26" s="32">
        <f>+IF(X26&lt;&gt;0,+(Y26/X26)*100,0)</f>
        <v>-89.316783844504997</v>
      </c>
      <c r="AA26" s="33">
        <f>+AA13+AA25</f>
        <v>279131283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7442700</v>
      </c>
      <c r="F35" s="20">
        <v>7442700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3721350</v>
      </c>
      <c r="Y35" s="20">
        <v>-3721350</v>
      </c>
      <c r="Z35" s="21">
        <v>-100</v>
      </c>
      <c r="AA35" s="22">
        <v>7442700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7442700</v>
      </c>
      <c r="F37" s="31">
        <f t="shared" si="3"/>
        <v>7442700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3721350</v>
      </c>
      <c r="Y37" s="31">
        <f t="shared" si="3"/>
        <v>-3721350</v>
      </c>
      <c r="Z37" s="32">
        <f>+IF(X37&lt;&gt;0,+(Y37/X37)*100,0)</f>
        <v>-100</v>
      </c>
      <c r="AA37" s="33">
        <f>SUM(AA29:AA36)</f>
        <v>7442700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7442700</v>
      </c>
      <c r="F44" s="31">
        <f t="shared" si="5"/>
        <v>7442700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3721350</v>
      </c>
      <c r="Y44" s="31">
        <f t="shared" si="5"/>
        <v>-3721350</v>
      </c>
      <c r="Z44" s="32">
        <f>+IF(X44&lt;&gt;0,+(Y44/X44)*100,0)</f>
        <v>-100</v>
      </c>
      <c r="AA44" s="33">
        <f>+AA37+AA43</f>
        <v>7442700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271688583</v>
      </c>
      <c r="F45" s="44">
        <f t="shared" si="6"/>
        <v>271688583</v>
      </c>
      <c r="G45" s="44">
        <f t="shared" si="6"/>
        <v>0</v>
      </c>
      <c r="H45" s="44">
        <f t="shared" si="6"/>
        <v>0</v>
      </c>
      <c r="I45" s="44">
        <f t="shared" si="6"/>
        <v>-31948</v>
      </c>
      <c r="J45" s="44">
        <f t="shared" si="6"/>
        <v>-31948</v>
      </c>
      <c r="K45" s="44">
        <f t="shared" si="6"/>
        <v>7470615</v>
      </c>
      <c r="L45" s="44">
        <f t="shared" si="6"/>
        <v>7470615</v>
      </c>
      <c r="M45" s="44">
        <f t="shared" si="6"/>
        <v>817</v>
      </c>
      <c r="N45" s="44">
        <f t="shared" si="6"/>
        <v>14942047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14910099</v>
      </c>
      <c r="X45" s="44">
        <f t="shared" si="6"/>
        <v>135844290</v>
      </c>
      <c r="Y45" s="44">
        <f t="shared" si="6"/>
        <v>-120934191</v>
      </c>
      <c r="Z45" s="45">
        <f>+IF(X45&lt;&gt;0,+(Y45/X45)*100,0)</f>
        <v>-89.024125342331288</v>
      </c>
      <c r="AA45" s="46">
        <f>+AA26-AA44</f>
        <v>271688583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78998646</v>
      </c>
      <c r="D7" s="18"/>
      <c r="E7" s="19">
        <v>8852234</v>
      </c>
      <c r="F7" s="20">
        <v>8852234</v>
      </c>
      <c r="G7" s="20">
        <v>-221648</v>
      </c>
      <c r="H7" s="20">
        <v>-139147</v>
      </c>
      <c r="I7" s="20">
        <v>-169512</v>
      </c>
      <c r="J7" s="20">
        <v>-530307</v>
      </c>
      <c r="K7" s="20">
        <v>-180562</v>
      </c>
      <c r="L7" s="20">
        <v>-232539</v>
      </c>
      <c r="M7" s="20">
        <v>-140755</v>
      </c>
      <c r="N7" s="20">
        <v>-553856</v>
      </c>
      <c r="O7" s="20"/>
      <c r="P7" s="20"/>
      <c r="Q7" s="20"/>
      <c r="R7" s="20"/>
      <c r="S7" s="20"/>
      <c r="T7" s="20"/>
      <c r="U7" s="20"/>
      <c r="V7" s="20"/>
      <c r="W7" s="20">
        <v>-1084163</v>
      </c>
      <c r="X7" s="20">
        <v>4426118</v>
      </c>
      <c r="Y7" s="20">
        <v>-5510281</v>
      </c>
      <c r="Z7" s="21">
        <v>-124.49467004720616</v>
      </c>
      <c r="AA7" s="22">
        <v>8852234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78998646</v>
      </c>
      <c r="D13" s="29">
        <f>SUM(D6:D12)</f>
        <v>0</v>
      </c>
      <c r="E13" s="30">
        <f t="shared" si="0"/>
        <v>8852234</v>
      </c>
      <c r="F13" s="31">
        <f t="shared" si="0"/>
        <v>8852234</v>
      </c>
      <c r="G13" s="31">
        <f t="shared" si="0"/>
        <v>-221648</v>
      </c>
      <c r="H13" s="31">
        <f t="shared" si="0"/>
        <v>-139147</v>
      </c>
      <c r="I13" s="31">
        <f t="shared" si="0"/>
        <v>-169512</v>
      </c>
      <c r="J13" s="31">
        <f t="shared" si="0"/>
        <v>-530307</v>
      </c>
      <c r="K13" s="31">
        <f t="shared" si="0"/>
        <v>-180562</v>
      </c>
      <c r="L13" s="31">
        <f t="shared" si="0"/>
        <v>-232539</v>
      </c>
      <c r="M13" s="31">
        <f t="shared" si="0"/>
        <v>-140755</v>
      </c>
      <c r="N13" s="31">
        <f t="shared" si="0"/>
        <v>-553856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-1084163</v>
      </c>
      <c r="X13" s="31">
        <f t="shared" si="0"/>
        <v>4426118</v>
      </c>
      <c r="Y13" s="31">
        <f t="shared" si="0"/>
        <v>-5510281</v>
      </c>
      <c r="Z13" s="32">
        <f>+IF(X13&lt;&gt;0,+(Y13/X13)*100,0)</f>
        <v>-124.49467004720616</v>
      </c>
      <c r="AA13" s="33">
        <f>SUM(AA6:AA12)</f>
        <v>8852234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20390138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20390138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99388784</v>
      </c>
      <c r="D26" s="29">
        <f>+D13+D25</f>
        <v>0</v>
      </c>
      <c r="E26" s="30">
        <f t="shared" si="2"/>
        <v>8852234</v>
      </c>
      <c r="F26" s="31">
        <f t="shared" si="2"/>
        <v>8852234</v>
      </c>
      <c r="G26" s="31">
        <f t="shared" si="2"/>
        <v>-221648</v>
      </c>
      <c r="H26" s="31">
        <f t="shared" si="2"/>
        <v>-139147</v>
      </c>
      <c r="I26" s="31">
        <f t="shared" si="2"/>
        <v>-169512</v>
      </c>
      <c r="J26" s="31">
        <f t="shared" si="2"/>
        <v>-530307</v>
      </c>
      <c r="K26" s="31">
        <f t="shared" si="2"/>
        <v>-180562</v>
      </c>
      <c r="L26" s="31">
        <f t="shared" si="2"/>
        <v>-232539</v>
      </c>
      <c r="M26" s="31">
        <f t="shared" si="2"/>
        <v>-140755</v>
      </c>
      <c r="N26" s="31">
        <f t="shared" si="2"/>
        <v>-553856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-1084163</v>
      </c>
      <c r="X26" s="31">
        <f t="shared" si="2"/>
        <v>4426118</v>
      </c>
      <c r="Y26" s="31">
        <f t="shared" si="2"/>
        <v>-5510281</v>
      </c>
      <c r="Z26" s="32">
        <f>+IF(X26&lt;&gt;0,+(Y26/X26)*100,0)</f>
        <v>-124.49467004720616</v>
      </c>
      <c r="AA26" s="33">
        <f>+AA13+AA25</f>
        <v>8852234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485666</v>
      </c>
      <c r="F34" s="20">
        <v>485666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242834</v>
      </c>
      <c r="Y34" s="20">
        <v>-242834</v>
      </c>
      <c r="Z34" s="21">
        <v>-100</v>
      </c>
      <c r="AA34" s="22">
        <v>485666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485666</v>
      </c>
      <c r="F37" s="31">
        <f t="shared" si="3"/>
        <v>485666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242834</v>
      </c>
      <c r="Y37" s="31">
        <f t="shared" si="3"/>
        <v>-242834</v>
      </c>
      <c r="Z37" s="32">
        <f>+IF(X37&lt;&gt;0,+(Y37/X37)*100,0)</f>
        <v>-100</v>
      </c>
      <c r="AA37" s="33">
        <f>SUM(AA29:AA36)</f>
        <v>485666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485666</v>
      </c>
      <c r="F44" s="31">
        <f t="shared" si="5"/>
        <v>485666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242834</v>
      </c>
      <c r="Y44" s="31">
        <f t="shared" si="5"/>
        <v>-242834</v>
      </c>
      <c r="Z44" s="32">
        <f>+IF(X44&lt;&gt;0,+(Y44/X44)*100,0)</f>
        <v>-100</v>
      </c>
      <c r="AA44" s="33">
        <f>+AA37+AA43</f>
        <v>485666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99388784</v>
      </c>
      <c r="D45" s="42">
        <f t="shared" si="6"/>
        <v>0</v>
      </c>
      <c r="E45" s="43">
        <f t="shared" si="6"/>
        <v>8366568</v>
      </c>
      <c r="F45" s="44">
        <f t="shared" si="6"/>
        <v>8366568</v>
      </c>
      <c r="G45" s="44">
        <f t="shared" si="6"/>
        <v>-221648</v>
      </c>
      <c r="H45" s="44">
        <f t="shared" si="6"/>
        <v>-139147</v>
      </c>
      <c r="I45" s="44">
        <f t="shared" si="6"/>
        <v>-169512</v>
      </c>
      <c r="J45" s="44">
        <f t="shared" si="6"/>
        <v>-530307</v>
      </c>
      <c r="K45" s="44">
        <f t="shared" si="6"/>
        <v>-180562</v>
      </c>
      <c r="L45" s="44">
        <f t="shared" si="6"/>
        <v>-232539</v>
      </c>
      <c r="M45" s="44">
        <f t="shared" si="6"/>
        <v>-140755</v>
      </c>
      <c r="N45" s="44">
        <f t="shared" si="6"/>
        <v>-553856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-1084163</v>
      </c>
      <c r="X45" s="44">
        <f t="shared" si="6"/>
        <v>4183284</v>
      </c>
      <c r="Y45" s="44">
        <f t="shared" si="6"/>
        <v>-5267447</v>
      </c>
      <c r="Z45" s="45">
        <f>+IF(X45&lt;&gt;0,+(Y45/X45)*100,0)</f>
        <v>-125.91655264141761</v>
      </c>
      <c r="AA45" s="46">
        <f>+AA26-AA44</f>
        <v>8366568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2707186</v>
      </c>
      <c r="D6" s="18"/>
      <c r="E6" s="19">
        <v>3795402</v>
      </c>
      <c r="F6" s="20">
        <v>3795402</v>
      </c>
      <c r="G6" s="20">
        <v>2831836</v>
      </c>
      <c r="H6" s="20">
        <v>17026</v>
      </c>
      <c r="I6" s="20">
        <v>19433</v>
      </c>
      <c r="J6" s="20">
        <v>2868295</v>
      </c>
      <c r="K6" s="20">
        <v>193257</v>
      </c>
      <c r="L6" s="20">
        <v>-112906</v>
      </c>
      <c r="M6" s="20">
        <v>98268</v>
      </c>
      <c r="N6" s="20">
        <v>178619</v>
      </c>
      <c r="O6" s="20"/>
      <c r="P6" s="20"/>
      <c r="Q6" s="20"/>
      <c r="R6" s="20"/>
      <c r="S6" s="20"/>
      <c r="T6" s="20"/>
      <c r="U6" s="20"/>
      <c r="V6" s="20"/>
      <c r="W6" s="20">
        <v>3046914</v>
      </c>
      <c r="X6" s="20">
        <v>1897698</v>
      </c>
      <c r="Y6" s="20">
        <v>1149216</v>
      </c>
      <c r="Z6" s="21">
        <v>60.558423943114235</v>
      </c>
      <c r="AA6" s="22">
        <v>3795402</v>
      </c>
    </row>
    <row r="7" spans="1:27" ht="13.5" x14ac:dyDescent="0.25">
      <c r="A7" s="23" t="s">
        <v>35</v>
      </c>
      <c r="B7" s="17" t="s">
        <v>32</v>
      </c>
      <c r="C7" s="18">
        <v>10089729</v>
      </c>
      <c r="D7" s="18"/>
      <c r="E7" s="19">
        <v>75652311</v>
      </c>
      <c r="F7" s="20">
        <v>75652311</v>
      </c>
      <c r="G7" s="20">
        <v>11451978</v>
      </c>
      <c r="H7" s="20">
        <v>-855055</v>
      </c>
      <c r="I7" s="20">
        <v>273942</v>
      </c>
      <c r="J7" s="20">
        <v>10870865</v>
      </c>
      <c r="K7" s="20">
        <v>177512</v>
      </c>
      <c r="L7" s="20">
        <v>266451</v>
      </c>
      <c r="M7" s="20">
        <v>269850</v>
      </c>
      <c r="N7" s="20">
        <v>713813</v>
      </c>
      <c r="O7" s="20"/>
      <c r="P7" s="20"/>
      <c r="Q7" s="20"/>
      <c r="R7" s="20"/>
      <c r="S7" s="20"/>
      <c r="T7" s="20"/>
      <c r="U7" s="20"/>
      <c r="V7" s="20"/>
      <c r="W7" s="20">
        <v>11584678</v>
      </c>
      <c r="X7" s="20">
        <v>75551117</v>
      </c>
      <c r="Y7" s="20">
        <v>-63966439</v>
      </c>
      <c r="Z7" s="21">
        <v>-84.66643716200781</v>
      </c>
      <c r="AA7" s="22">
        <v>75652311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-553422</v>
      </c>
      <c r="D10" s="18"/>
      <c r="E10" s="19">
        <v>-147000</v>
      </c>
      <c r="F10" s="20">
        <v>-147000</v>
      </c>
      <c r="G10" s="20">
        <v>-553422</v>
      </c>
      <c r="H10" s="20"/>
      <c r="I10" s="20">
        <v>-82668</v>
      </c>
      <c r="J10" s="20">
        <v>-636090</v>
      </c>
      <c r="K10" s="20"/>
      <c r="L10" s="20">
        <v>-96237</v>
      </c>
      <c r="M10" s="20"/>
      <c r="N10" s="20">
        <v>-96237</v>
      </c>
      <c r="O10" s="20"/>
      <c r="P10" s="20"/>
      <c r="Q10" s="20"/>
      <c r="R10" s="20"/>
      <c r="S10" s="20"/>
      <c r="T10" s="20"/>
      <c r="U10" s="20"/>
      <c r="V10" s="20"/>
      <c r="W10" s="20">
        <v>-732327</v>
      </c>
      <c r="X10" s="20">
        <v>-73500</v>
      </c>
      <c r="Y10" s="20">
        <v>-658827</v>
      </c>
      <c r="Z10" s="21">
        <v>896.36326530612246</v>
      </c>
      <c r="AA10" s="22">
        <v>-147000</v>
      </c>
    </row>
    <row r="11" spans="1:27" ht="13.5" x14ac:dyDescent="0.25">
      <c r="A11" s="23" t="s">
        <v>39</v>
      </c>
      <c r="B11" s="17" t="s">
        <v>32</v>
      </c>
      <c r="C11" s="18">
        <v>7422584</v>
      </c>
      <c r="D11" s="18"/>
      <c r="E11" s="19"/>
      <c r="F11" s="20"/>
      <c r="G11" s="24">
        <v>5945009</v>
      </c>
      <c r="H11" s="24">
        <v>1475277</v>
      </c>
      <c r="I11" s="24">
        <v>3102</v>
      </c>
      <c r="J11" s="20">
        <v>7423388</v>
      </c>
      <c r="K11" s="24">
        <v>-1327</v>
      </c>
      <c r="L11" s="24">
        <v>15764</v>
      </c>
      <c r="M11" s="20">
        <v>-14621</v>
      </c>
      <c r="N11" s="24">
        <v>-184</v>
      </c>
      <c r="O11" s="24"/>
      <c r="P11" s="24"/>
      <c r="Q11" s="20"/>
      <c r="R11" s="24"/>
      <c r="S11" s="24"/>
      <c r="T11" s="20"/>
      <c r="U11" s="24"/>
      <c r="V11" s="24"/>
      <c r="W11" s="24">
        <v>7423204</v>
      </c>
      <c r="X11" s="20"/>
      <c r="Y11" s="24">
        <v>7423204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19613811</v>
      </c>
      <c r="D13" s="29">
        <f>SUM(D6:D12)</f>
        <v>0</v>
      </c>
      <c r="E13" s="30">
        <f t="shared" si="0"/>
        <v>79300713</v>
      </c>
      <c r="F13" s="31">
        <f t="shared" si="0"/>
        <v>79300713</v>
      </c>
      <c r="G13" s="31">
        <f t="shared" si="0"/>
        <v>19623135</v>
      </c>
      <c r="H13" s="31">
        <f t="shared" si="0"/>
        <v>637248</v>
      </c>
      <c r="I13" s="31">
        <f t="shared" si="0"/>
        <v>213809</v>
      </c>
      <c r="J13" s="31">
        <f t="shared" si="0"/>
        <v>20474192</v>
      </c>
      <c r="K13" s="31">
        <f t="shared" si="0"/>
        <v>369442</v>
      </c>
      <c r="L13" s="31">
        <f t="shared" si="0"/>
        <v>73072</v>
      </c>
      <c r="M13" s="31">
        <f t="shared" si="0"/>
        <v>353497</v>
      </c>
      <c r="N13" s="31">
        <f t="shared" si="0"/>
        <v>796011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21270203</v>
      </c>
      <c r="X13" s="31">
        <f t="shared" si="0"/>
        <v>77375315</v>
      </c>
      <c r="Y13" s="31">
        <f t="shared" si="0"/>
        <v>-56105112</v>
      </c>
      <c r="Z13" s="32">
        <f>+IF(X13&lt;&gt;0,+(Y13/X13)*100,0)</f>
        <v>-72.510350361740052</v>
      </c>
      <c r="AA13" s="33">
        <f>SUM(AA6:AA12)</f>
        <v>79300713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18585844</v>
      </c>
      <c r="D17" s="18"/>
      <c r="E17" s="19">
        <v>26935234</v>
      </c>
      <c r="F17" s="20">
        <v>26935234</v>
      </c>
      <c r="G17" s="24">
        <v>18711822</v>
      </c>
      <c r="H17" s="24">
        <v>-125977</v>
      </c>
      <c r="I17" s="24"/>
      <c r="J17" s="20">
        <v>18585845</v>
      </c>
      <c r="K17" s="24"/>
      <c r="L17" s="24">
        <v>6900</v>
      </c>
      <c r="M17" s="20"/>
      <c r="N17" s="24">
        <v>6900</v>
      </c>
      <c r="O17" s="24"/>
      <c r="P17" s="24"/>
      <c r="Q17" s="20"/>
      <c r="R17" s="24"/>
      <c r="S17" s="24"/>
      <c r="T17" s="20"/>
      <c r="U17" s="24"/>
      <c r="V17" s="24"/>
      <c r="W17" s="24">
        <v>18592745</v>
      </c>
      <c r="X17" s="20">
        <v>26910236</v>
      </c>
      <c r="Y17" s="24">
        <v>-8317491</v>
      </c>
      <c r="Z17" s="25">
        <v>-30.90827965982907</v>
      </c>
      <c r="AA17" s="26">
        <v>26935234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18585844</v>
      </c>
      <c r="D25" s="29">
        <f t="shared" ref="D25:Y25" si="1">SUM(D15:D24)</f>
        <v>0</v>
      </c>
      <c r="E25" s="35">
        <f t="shared" si="1"/>
        <v>26935234</v>
      </c>
      <c r="F25" s="36">
        <f t="shared" si="1"/>
        <v>26935234</v>
      </c>
      <c r="G25" s="36">
        <f t="shared" si="1"/>
        <v>18711822</v>
      </c>
      <c r="H25" s="36">
        <f t="shared" si="1"/>
        <v>-125977</v>
      </c>
      <c r="I25" s="36">
        <f t="shared" si="1"/>
        <v>0</v>
      </c>
      <c r="J25" s="36">
        <f t="shared" si="1"/>
        <v>18585845</v>
      </c>
      <c r="K25" s="36">
        <f t="shared" si="1"/>
        <v>0</v>
      </c>
      <c r="L25" s="36">
        <f t="shared" si="1"/>
        <v>6900</v>
      </c>
      <c r="M25" s="36">
        <f t="shared" si="1"/>
        <v>0</v>
      </c>
      <c r="N25" s="36">
        <f t="shared" si="1"/>
        <v>6900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18592745</v>
      </c>
      <c r="X25" s="36">
        <f t="shared" si="1"/>
        <v>26910236</v>
      </c>
      <c r="Y25" s="36">
        <f t="shared" si="1"/>
        <v>-8317491</v>
      </c>
      <c r="Z25" s="37">
        <f>+IF(X25&lt;&gt;0,+(Y25/X25)*100,0)</f>
        <v>-30.90827965982907</v>
      </c>
      <c r="AA25" s="38">
        <f>SUM(AA15:AA24)</f>
        <v>26935234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38199655</v>
      </c>
      <c r="D26" s="29">
        <f>+D13+D25</f>
        <v>0</v>
      </c>
      <c r="E26" s="30">
        <f t="shared" si="2"/>
        <v>106235947</v>
      </c>
      <c r="F26" s="31">
        <f t="shared" si="2"/>
        <v>106235947</v>
      </c>
      <c r="G26" s="31">
        <f t="shared" si="2"/>
        <v>38334957</v>
      </c>
      <c r="H26" s="31">
        <f t="shared" si="2"/>
        <v>511271</v>
      </c>
      <c r="I26" s="31">
        <f t="shared" si="2"/>
        <v>213809</v>
      </c>
      <c r="J26" s="31">
        <f t="shared" si="2"/>
        <v>39060037</v>
      </c>
      <c r="K26" s="31">
        <f t="shared" si="2"/>
        <v>369442</v>
      </c>
      <c r="L26" s="31">
        <f t="shared" si="2"/>
        <v>79972</v>
      </c>
      <c r="M26" s="31">
        <f t="shared" si="2"/>
        <v>353497</v>
      </c>
      <c r="N26" s="31">
        <f t="shared" si="2"/>
        <v>802911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39862948</v>
      </c>
      <c r="X26" s="31">
        <f t="shared" si="2"/>
        <v>104285551</v>
      </c>
      <c r="Y26" s="31">
        <f t="shared" si="2"/>
        <v>-64422603</v>
      </c>
      <c r="Z26" s="32">
        <f>+IF(X26&lt;&gt;0,+(Y26/X26)*100,0)</f>
        <v>-61.775195491847192</v>
      </c>
      <c r="AA26" s="33">
        <f>+AA13+AA25</f>
        <v>106235947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39707</v>
      </c>
      <c r="D31" s="18"/>
      <c r="E31" s="19"/>
      <c r="F31" s="20"/>
      <c r="G31" s="20">
        <v>38997</v>
      </c>
      <c r="H31" s="20">
        <v>-564</v>
      </c>
      <c r="I31" s="20">
        <v>-1042</v>
      </c>
      <c r="J31" s="20">
        <v>37391</v>
      </c>
      <c r="K31" s="20">
        <v>-191</v>
      </c>
      <c r="L31" s="20">
        <v>-765</v>
      </c>
      <c r="M31" s="20">
        <v>-665</v>
      </c>
      <c r="N31" s="20">
        <v>-1621</v>
      </c>
      <c r="O31" s="20"/>
      <c r="P31" s="20"/>
      <c r="Q31" s="20"/>
      <c r="R31" s="20"/>
      <c r="S31" s="20"/>
      <c r="T31" s="20"/>
      <c r="U31" s="20"/>
      <c r="V31" s="20"/>
      <c r="W31" s="20">
        <v>35770</v>
      </c>
      <c r="X31" s="20"/>
      <c r="Y31" s="20">
        <v>35770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-548631</v>
      </c>
      <c r="D32" s="18"/>
      <c r="E32" s="19">
        <v>9592995</v>
      </c>
      <c r="F32" s="20">
        <v>9592995</v>
      </c>
      <c r="G32" s="20">
        <v>-614453</v>
      </c>
      <c r="H32" s="20">
        <v>-110116</v>
      </c>
      <c r="I32" s="20">
        <v>-31556</v>
      </c>
      <c r="J32" s="20">
        <v>-756125</v>
      </c>
      <c r="K32" s="20">
        <v>-36332</v>
      </c>
      <c r="L32" s="20">
        <v>-25255</v>
      </c>
      <c r="M32" s="20">
        <v>-31690</v>
      </c>
      <c r="N32" s="20">
        <v>-93277</v>
      </c>
      <c r="O32" s="20"/>
      <c r="P32" s="20"/>
      <c r="Q32" s="20"/>
      <c r="R32" s="20"/>
      <c r="S32" s="20"/>
      <c r="T32" s="20"/>
      <c r="U32" s="20"/>
      <c r="V32" s="20"/>
      <c r="W32" s="20">
        <v>-849402</v>
      </c>
      <c r="X32" s="20">
        <v>4796502</v>
      </c>
      <c r="Y32" s="20">
        <v>-5645904</v>
      </c>
      <c r="Z32" s="21">
        <v>-117.70878027362441</v>
      </c>
      <c r="AA32" s="22">
        <v>9592995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1847883</v>
      </c>
      <c r="D35" s="18"/>
      <c r="E35" s="19"/>
      <c r="F35" s="20"/>
      <c r="G35" s="20">
        <v>1960882</v>
      </c>
      <c r="H35" s="20">
        <v>-25104</v>
      </c>
      <c r="I35" s="20">
        <v>50466</v>
      </c>
      <c r="J35" s="20">
        <v>1986244</v>
      </c>
      <c r="K35" s="20">
        <v>36296</v>
      </c>
      <c r="L35" s="20">
        <v>5402</v>
      </c>
      <c r="M35" s="20">
        <v>34520</v>
      </c>
      <c r="N35" s="20">
        <v>76218</v>
      </c>
      <c r="O35" s="20"/>
      <c r="P35" s="20"/>
      <c r="Q35" s="20"/>
      <c r="R35" s="20"/>
      <c r="S35" s="20"/>
      <c r="T35" s="20"/>
      <c r="U35" s="20"/>
      <c r="V35" s="20"/>
      <c r="W35" s="20">
        <v>2062462</v>
      </c>
      <c r="X35" s="20"/>
      <c r="Y35" s="20">
        <v>2062462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1338959</v>
      </c>
      <c r="D37" s="29">
        <f t="shared" ref="D37:Y37" si="3">SUM(D29:D36)</f>
        <v>0</v>
      </c>
      <c r="E37" s="30">
        <f t="shared" si="3"/>
        <v>9592995</v>
      </c>
      <c r="F37" s="31">
        <f t="shared" si="3"/>
        <v>9592995</v>
      </c>
      <c r="G37" s="31">
        <f t="shared" si="3"/>
        <v>1385426</v>
      </c>
      <c r="H37" s="31">
        <f t="shared" si="3"/>
        <v>-135784</v>
      </c>
      <c r="I37" s="31">
        <f t="shared" si="3"/>
        <v>17868</v>
      </c>
      <c r="J37" s="31">
        <f t="shared" si="3"/>
        <v>1267510</v>
      </c>
      <c r="K37" s="31">
        <f t="shared" si="3"/>
        <v>-227</v>
      </c>
      <c r="L37" s="31">
        <f t="shared" si="3"/>
        <v>-20618</v>
      </c>
      <c r="M37" s="31">
        <f t="shared" si="3"/>
        <v>2165</v>
      </c>
      <c r="N37" s="31">
        <f t="shared" si="3"/>
        <v>-18680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1248830</v>
      </c>
      <c r="X37" s="31">
        <f t="shared" si="3"/>
        <v>4796502</v>
      </c>
      <c r="Y37" s="31">
        <f t="shared" si="3"/>
        <v>-3547672</v>
      </c>
      <c r="Z37" s="32">
        <f>+IF(X37&lt;&gt;0,+(Y37/X37)*100,0)</f>
        <v>-73.963734404780809</v>
      </c>
      <c r="AA37" s="33">
        <f>SUM(AA29:AA36)</f>
        <v>9592995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1338959</v>
      </c>
      <c r="D44" s="29">
        <f>+D37+D43</f>
        <v>0</v>
      </c>
      <c r="E44" s="30">
        <f t="shared" si="5"/>
        <v>9592995</v>
      </c>
      <c r="F44" s="31">
        <f t="shared" si="5"/>
        <v>9592995</v>
      </c>
      <c r="G44" s="31">
        <f t="shared" si="5"/>
        <v>1385426</v>
      </c>
      <c r="H44" s="31">
        <f t="shared" si="5"/>
        <v>-135784</v>
      </c>
      <c r="I44" s="31">
        <f t="shared" si="5"/>
        <v>17868</v>
      </c>
      <c r="J44" s="31">
        <f t="shared" si="5"/>
        <v>1267510</v>
      </c>
      <c r="K44" s="31">
        <f t="shared" si="5"/>
        <v>-227</v>
      </c>
      <c r="L44" s="31">
        <f t="shared" si="5"/>
        <v>-20618</v>
      </c>
      <c r="M44" s="31">
        <f t="shared" si="5"/>
        <v>2165</v>
      </c>
      <c r="N44" s="31">
        <f t="shared" si="5"/>
        <v>-18680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1248830</v>
      </c>
      <c r="X44" s="31">
        <f t="shared" si="5"/>
        <v>4796502</v>
      </c>
      <c r="Y44" s="31">
        <f t="shared" si="5"/>
        <v>-3547672</v>
      </c>
      <c r="Z44" s="32">
        <f>+IF(X44&lt;&gt;0,+(Y44/X44)*100,0)</f>
        <v>-73.963734404780809</v>
      </c>
      <c r="AA44" s="33">
        <f>+AA37+AA43</f>
        <v>9592995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36860696</v>
      </c>
      <c r="D45" s="42">
        <f t="shared" si="6"/>
        <v>0</v>
      </c>
      <c r="E45" s="43">
        <f t="shared" si="6"/>
        <v>96642952</v>
      </c>
      <c r="F45" s="44">
        <f t="shared" si="6"/>
        <v>96642952</v>
      </c>
      <c r="G45" s="44">
        <f t="shared" si="6"/>
        <v>36949531</v>
      </c>
      <c r="H45" s="44">
        <f t="shared" si="6"/>
        <v>647055</v>
      </c>
      <c r="I45" s="44">
        <f t="shared" si="6"/>
        <v>195941</v>
      </c>
      <c r="J45" s="44">
        <f t="shared" si="6"/>
        <v>37792527</v>
      </c>
      <c r="K45" s="44">
        <f t="shared" si="6"/>
        <v>369669</v>
      </c>
      <c r="L45" s="44">
        <f t="shared" si="6"/>
        <v>100590</v>
      </c>
      <c r="M45" s="44">
        <f t="shared" si="6"/>
        <v>351332</v>
      </c>
      <c r="N45" s="44">
        <f t="shared" si="6"/>
        <v>821591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38614118</v>
      </c>
      <c r="X45" s="44">
        <f t="shared" si="6"/>
        <v>99489049</v>
      </c>
      <c r="Y45" s="44">
        <f t="shared" si="6"/>
        <v>-60874931</v>
      </c>
      <c r="Z45" s="45">
        <f>+IF(X45&lt;&gt;0,+(Y45/X45)*100,0)</f>
        <v>-61.187569498226893</v>
      </c>
      <c r="AA45" s="46">
        <f>+AA26-AA44</f>
        <v>96642952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-152922</v>
      </c>
      <c r="D47" s="18"/>
      <c r="E47" s="19">
        <v>-5692203</v>
      </c>
      <c r="F47" s="20">
        <v>-5692203</v>
      </c>
      <c r="G47" s="20">
        <v>-152922</v>
      </c>
      <c r="H47" s="20"/>
      <c r="I47" s="20"/>
      <c r="J47" s="20">
        <v>-152922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-152922</v>
      </c>
      <c r="X47" s="20">
        <v>-2846106</v>
      </c>
      <c r="Y47" s="20">
        <v>2693184</v>
      </c>
      <c r="Z47" s="47">
        <v>-94.626974539950368</v>
      </c>
      <c r="AA47" s="22">
        <v>-5692203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-152922</v>
      </c>
      <c r="D50" s="50">
        <f t="shared" ref="D50:Y50" si="7">SUM(D47:D49)</f>
        <v>0</v>
      </c>
      <c r="E50" s="51">
        <f t="shared" si="7"/>
        <v>-5692203</v>
      </c>
      <c r="F50" s="52">
        <f t="shared" si="7"/>
        <v>-5692203</v>
      </c>
      <c r="G50" s="52">
        <f t="shared" si="7"/>
        <v>-152922</v>
      </c>
      <c r="H50" s="52">
        <f t="shared" si="7"/>
        <v>0</v>
      </c>
      <c r="I50" s="52">
        <f t="shared" si="7"/>
        <v>0</v>
      </c>
      <c r="J50" s="52">
        <f t="shared" si="7"/>
        <v>-152922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-152922</v>
      </c>
      <c r="X50" s="52">
        <f t="shared" si="7"/>
        <v>-2846106</v>
      </c>
      <c r="Y50" s="52">
        <f t="shared" si="7"/>
        <v>2693184</v>
      </c>
      <c r="Z50" s="53">
        <f>+IF(X50&lt;&gt;0,+(Y50/X50)*100,0)</f>
        <v>-94.626974539950368</v>
      </c>
      <c r="AA50" s="54">
        <f>SUM(AA47:AA49)</f>
        <v>-5692203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146913916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>
        <v>14941076</v>
      </c>
      <c r="L7" s="20">
        <v>14765526</v>
      </c>
      <c r="M7" s="20">
        <v>15224862</v>
      </c>
      <c r="N7" s="20">
        <v>44931464</v>
      </c>
      <c r="O7" s="20"/>
      <c r="P7" s="20"/>
      <c r="Q7" s="20"/>
      <c r="R7" s="20"/>
      <c r="S7" s="20"/>
      <c r="T7" s="20"/>
      <c r="U7" s="20"/>
      <c r="V7" s="20"/>
      <c r="W7" s="20">
        <v>127003664</v>
      </c>
      <c r="X7" s="20">
        <v>126870342</v>
      </c>
      <c r="Y7" s="20">
        <v>133322</v>
      </c>
      <c r="Z7" s="21">
        <v>0.10508523733624049</v>
      </c>
      <c r="AA7" s="22">
        <v>253740663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146913916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14941076</v>
      </c>
      <c r="L13" s="31">
        <f t="shared" si="0"/>
        <v>14765526</v>
      </c>
      <c r="M13" s="31">
        <f t="shared" si="0"/>
        <v>15224862</v>
      </c>
      <c r="N13" s="31">
        <f t="shared" si="0"/>
        <v>44931464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127003664</v>
      </c>
      <c r="X13" s="31">
        <f t="shared" si="0"/>
        <v>126870342</v>
      </c>
      <c r="Y13" s="31">
        <f t="shared" si="0"/>
        <v>133322</v>
      </c>
      <c r="Z13" s="32">
        <f>+IF(X13&lt;&gt;0,+(Y13/X13)*100,0)</f>
        <v>0.10508523733624049</v>
      </c>
      <c r="AA13" s="33">
        <f>SUM(AA6:AA12)</f>
        <v>253740663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179008273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-90387234</v>
      </c>
      <c r="X17" s="20">
        <v>89504142</v>
      </c>
      <c r="Y17" s="24">
        <v>-179891376</v>
      </c>
      <c r="Z17" s="25">
        <v>-200.98664931059838</v>
      </c>
      <c r="AA17" s="26">
        <v>179008273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179008273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-90387234</v>
      </c>
      <c r="X25" s="36">
        <f t="shared" si="1"/>
        <v>89504142</v>
      </c>
      <c r="Y25" s="36">
        <f t="shared" si="1"/>
        <v>-179891376</v>
      </c>
      <c r="Z25" s="37">
        <f>+IF(X25&lt;&gt;0,+(Y25/X25)*100,0)</f>
        <v>-200.98664931059838</v>
      </c>
      <c r="AA25" s="38">
        <f>SUM(AA15:AA24)</f>
        <v>179008273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178337424</v>
      </c>
      <c r="D26" s="29">
        <f>+D13+D25</f>
        <v>0</v>
      </c>
      <c r="E26" s="30">
        <f t="shared" si="2"/>
        <v>432748936</v>
      </c>
      <c r="F26" s="31">
        <f t="shared" si="2"/>
        <v>432748936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14941076</v>
      </c>
      <c r="L26" s="31">
        <f t="shared" si="2"/>
        <v>14765526</v>
      </c>
      <c r="M26" s="31">
        <f t="shared" si="2"/>
        <v>15224862</v>
      </c>
      <c r="N26" s="31">
        <f t="shared" si="2"/>
        <v>44931464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36616430</v>
      </c>
      <c r="X26" s="31">
        <f t="shared" si="2"/>
        <v>216374484</v>
      </c>
      <c r="Y26" s="31">
        <f t="shared" si="2"/>
        <v>-179758054</v>
      </c>
      <c r="Z26" s="32">
        <f>+IF(X26&lt;&gt;0,+(Y26/X26)*100,0)</f>
        <v>-83.077288355312731</v>
      </c>
      <c r="AA26" s="33">
        <f>+AA13+AA25</f>
        <v>432748936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72937217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>
        <v>1294481</v>
      </c>
      <c r="L35" s="20">
        <v>1256195</v>
      </c>
      <c r="M35" s="20">
        <v>1295335</v>
      </c>
      <c r="N35" s="20">
        <v>3846011</v>
      </c>
      <c r="O35" s="20"/>
      <c r="P35" s="20"/>
      <c r="Q35" s="20"/>
      <c r="R35" s="20"/>
      <c r="S35" s="20"/>
      <c r="T35" s="20"/>
      <c r="U35" s="20"/>
      <c r="V35" s="20"/>
      <c r="W35" s="20">
        <v>25740642</v>
      </c>
      <c r="X35" s="20"/>
      <c r="Y35" s="20">
        <v>25740642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72937217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1294481</v>
      </c>
      <c r="L37" s="31">
        <f t="shared" si="3"/>
        <v>1256195</v>
      </c>
      <c r="M37" s="31">
        <f t="shared" si="3"/>
        <v>1295335</v>
      </c>
      <c r="N37" s="31">
        <f t="shared" si="3"/>
        <v>3846011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25740642</v>
      </c>
      <c r="X37" s="31">
        <f t="shared" si="3"/>
        <v>0</v>
      </c>
      <c r="Y37" s="31">
        <f t="shared" si="3"/>
        <v>25740642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72937217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1294481</v>
      </c>
      <c r="L44" s="31">
        <f t="shared" si="5"/>
        <v>1256195</v>
      </c>
      <c r="M44" s="31">
        <f t="shared" si="5"/>
        <v>1295335</v>
      </c>
      <c r="N44" s="31">
        <f t="shared" si="5"/>
        <v>3846011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25740642</v>
      </c>
      <c r="X44" s="31">
        <f t="shared" si="5"/>
        <v>0</v>
      </c>
      <c r="Y44" s="31">
        <f t="shared" si="5"/>
        <v>25740642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105400207</v>
      </c>
      <c r="D45" s="42">
        <f t="shared" si="6"/>
        <v>0</v>
      </c>
      <c r="E45" s="43">
        <f t="shared" si="6"/>
        <v>432748936</v>
      </c>
      <c r="F45" s="44">
        <f t="shared" si="6"/>
        <v>432748936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13646595</v>
      </c>
      <c r="L45" s="44">
        <f t="shared" si="6"/>
        <v>13509331</v>
      </c>
      <c r="M45" s="44">
        <f t="shared" si="6"/>
        <v>13929527</v>
      </c>
      <c r="N45" s="44">
        <f t="shared" si="6"/>
        <v>41085453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10875788</v>
      </c>
      <c r="X45" s="44">
        <f t="shared" si="6"/>
        <v>216374484</v>
      </c>
      <c r="Y45" s="44">
        <f t="shared" si="6"/>
        <v>-205498696</v>
      </c>
      <c r="Z45" s="45">
        <f>+IF(X45&lt;&gt;0,+(Y45/X45)*100,0)</f>
        <v>-94.973627297015298</v>
      </c>
      <c r="AA45" s="46">
        <f>+AA26-AA44</f>
        <v>432748936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>
        <v>10640400</v>
      </c>
      <c r="L47" s="20">
        <v>8947418</v>
      </c>
      <c r="M47" s="20">
        <v>10124744</v>
      </c>
      <c r="N47" s="20">
        <v>29712562</v>
      </c>
      <c r="O47" s="20"/>
      <c r="P47" s="20"/>
      <c r="Q47" s="20"/>
      <c r="R47" s="20"/>
      <c r="S47" s="20"/>
      <c r="T47" s="20"/>
      <c r="U47" s="20"/>
      <c r="V47" s="20"/>
      <c r="W47" s="20">
        <v>-201799224</v>
      </c>
      <c r="X47" s="20"/>
      <c r="Y47" s="20">
        <v>-201799224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10640400</v>
      </c>
      <c r="L50" s="52">
        <f t="shared" si="7"/>
        <v>8947418</v>
      </c>
      <c r="M50" s="52">
        <f t="shared" si="7"/>
        <v>10124744</v>
      </c>
      <c r="N50" s="52">
        <f t="shared" si="7"/>
        <v>29712562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-201799224</v>
      </c>
      <c r="X50" s="52">
        <f t="shared" si="7"/>
        <v>0</v>
      </c>
      <c r="Y50" s="52">
        <f t="shared" si="7"/>
        <v>-201799224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4782425</v>
      </c>
      <c r="I6" s="20">
        <v>21253616</v>
      </c>
      <c r="J6" s="20">
        <v>26036041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26036041</v>
      </c>
      <c r="X6" s="20"/>
      <c r="Y6" s="20">
        <v>26036041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2085165</v>
      </c>
      <c r="I7" s="20">
        <v>2073254</v>
      </c>
      <c r="J7" s="20">
        <v>4158419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4158419</v>
      </c>
      <c r="X7" s="20"/>
      <c r="Y7" s="20">
        <v>4158419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6867590</v>
      </c>
      <c r="I13" s="31">
        <f t="shared" si="0"/>
        <v>23326870</v>
      </c>
      <c r="J13" s="31">
        <f t="shared" si="0"/>
        <v>30194460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30194460</v>
      </c>
      <c r="X13" s="31">
        <f t="shared" si="0"/>
        <v>0</v>
      </c>
      <c r="Y13" s="31">
        <f t="shared" si="0"/>
        <v>30194460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6867590</v>
      </c>
      <c r="I26" s="31">
        <f t="shared" si="2"/>
        <v>23326870</v>
      </c>
      <c r="J26" s="31">
        <f t="shared" si="2"/>
        <v>30194460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30194460</v>
      </c>
      <c r="X26" s="31">
        <f t="shared" si="2"/>
        <v>0</v>
      </c>
      <c r="Y26" s="31">
        <f t="shared" si="2"/>
        <v>30194460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2000000</v>
      </c>
      <c r="F34" s="20">
        <v>2000000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800000</v>
      </c>
      <c r="Y34" s="20">
        <v>-800000</v>
      </c>
      <c r="Z34" s="21">
        <v>-100</v>
      </c>
      <c r="AA34" s="22">
        <v>2000000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2000000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800000</v>
      </c>
      <c r="Y37" s="31">
        <f t="shared" si="3"/>
        <v>-800000</v>
      </c>
      <c r="Z37" s="32">
        <f>+IF(X37&lt;&gt;0,+(Y37/X37)*100,0)</f>
        <v>-100</v>
      </c>
      <c r="AA37" s="33">
        <f>SUM(AA29:AA36)</f>
        <v>2000000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2000000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800000</v>
      </c>
      <c r="Y44" s="31">
        <f t="shared" si="5"/>
        <v>-800000</v>
      </c>
      <c r="Z44" s="32">
        <f>+IF(X44&lt;&gt;0,+(Y44/X44)*100,0)</f>
        <v>-100</v>
      </c>
      <c r="AA44" s="33">
        <f>+AA37+AA43</f>
        <v>2000000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6867590</v>
      </c>
      <c r="I45" s="44">
        <f t="shared" si="6"/>
        <v>23326870</v>
      </c>
      <c r="J45" s="44">
        <f t="shared" si="6"/>
        <v>30194460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30194460</v>
      </c>
      <c r="X45" s="44">
        <f t="shared" si="6"/>
        <v>-800000</v>
      </c>
      <c r="Y45" s="44">
        <f t="shared" si="6"/>
        <v>30994460</v>
      </c>
      <c r="Z45" s="45">
        <f>+IF(X45&lt;&gt;0,+(Y45/X45)*100,0)</f>
        <v>-3874.3074999999999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137881284</v>
      </c>
      <c r="D6" s="18"/>
      <c r="E6" s="19">
        <v>163042389</v>
      </c>
      <c r="F6" s="20">
        <v>163042389</v>
      </c>
      <c r="G6" s="20">
        <v>137899656</v>
      </c>
      <c r="H6" s="20">
        <v>15761029</v>
      </c>
      <c r="I6" s="20">
        <v>-263859</v>
      </c>
      <c r="J6" s="20">
        <v>153396826</v>
      </c>
      <c r="K6" s="20">
        <v>591896</v>
      </c>
      <c r="L6" s="20">
        <v>-562050</v>
      </c>
      <c r="M6" s="20">
        <v>7630574</v>
      </c>
      <c r="N6" s="20">
        <v>7660420</v>
      </c>
      <c r="O6" s="20"/>
      <c r="P6" s="20"/>
      <c r="Q6" s="20"/>
      <c r="R6" s="20"/>
      <c r="S6" s="20"/>
      <c r="T6" s="20"/>
      <c r="U6" s="20"/>
      <c r="V6" s="20"/>
      <c r="W6" s="20">
        <v>161057246</v>
      </c>
      <c r="X6" s="20">
        <v>140591289</v>
      </c>
      <c r="Y6" s="20">
        <v>20465957</v>
      </c>
      <c r="Z6" s="21">
        <v>14.557059079243523</v>
      </c>
      <c r="AA6" s="22">
        <v>163042389</v>
      </c>
    </row>
    <row r="7" spans="1:27" ht="13.5" x14ac:dyDescent="0.25">
      <c r="A7" s="23" t="s">
        <v>35</v>
      </c>
      <c r="B7" s="17" t="s">
        <v>32</v>
      </c>
      <c r="C7" s="18">
        <v>90750430</v>
      </c>
      <c r="D7" s="18"/>
      <c r="E7" s="19">
        <v>72708548</v>
      </c>
      <c r="F7" s="20">
        <v>72708548</v>
      </c>
      <c r="G7" s="20">
        <v>94075681</v>
      </c>
      <c r="H7" s="20">
        <v>2231826</v>
      </c>
      <c r="I7" s="20">
        <v>2198057</v>
      </c>
      <c r="J7" s="20">
        <v>98505564</v>
      </c>
      <c r="K7" s="20">
        <v>805028</v>
      </c>
      <c r="L7" s="20">
        <v>1224687</v>
      </c>
      <c r="M7" s="20">
        <v>3346140</v>
      </c>
      <c r="N7" s="20">
        <v>5375855</v>
      </c>
      <c r="O7" s="20"/>
      <c r="P7" s="20"/>
      <c r="Q7" s="20"/>
      <c r="R7" s="20"/>
      <c r="S7" s="20"/>
      <c r="T7" s="20"/>
      <c r="U7" s="20"/>
      <c r="V7" s="20"/>
      <c r="W7" s="20">
        <v>103881419</v>
      </c>
      <c r="X7" s="20">
        <v>76958552</v>
      </c>
      <c r="Y7" s="20">
        <v>26922867</v>
      </c>
      <c r="Z7" s="21">
        <v>34.983593506281146</v>
      </c>
      <c r="AA7" s="22">
        <v>72708548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-33691</v>
      </c>
      <c r="D10" s="18"/>
      <c r="E10" s="19">
        <v>-1331616</v>
      </c>
      <c r="F10" s="20">
        <v>-1331616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-679110</v>
      </c>
      <c r="Y10" s="20">
        <v>645419</v>
      </c>
      <c r="Z10" s="21">
        <v>-95.038948034928069</v>
      </c>
      <c r="AA10" s="22">
        <v>-1331616</v>
      </c>
    </row>
    <row r="11" spans="1:27" ht="13.5" x14ac:dyDescent="0.25">
      <c r="A11" s="23" t="s">
        <v>39</v>
      </c>
      <c r="B11" s="17" t="s">
        <v>32</v>
      </c>
      <c r="C11" s="18">
        <v>2949208</v>
      </c>
      <c r="D11" s="18"/>
      <c r="E11" s="19">
        <v>-391922</v>
      </c>
      <c r="F11" s="20">
        <v>-391922</v>
      </c>
      <c r="G11" s="24">
        <v>2985842</v>
      </c>
      <c r="H11" s="24">
        <v>77414</v>
      </c>
      <c r="I11" s="24">
        <v>48338</v>
      </c>
      <c r="J11" s="20">
        <v>3111594</v>
      </c>
      <c r="K11" s="24">
        <v>80475</v>
      </c>
      <c r="L11" s="24">
        <v>101772</v>
      </c>
      <c r="M11" s="20">
        <v>162801</v>
      </c>
      <c r="N11" s="24">
        <v>345048</v>
      </c>
      <c r="O11" s="24"/>
      <c r="P11" s="24"/>
      <c r="Q11" s="20"/>
      <c r="R11" s="24"/>
      <c r="S11" s="24"/>
      <c r="T11" s="20"/>
      <c r="U11" s="24"/>
      <c r="V11" s="24"/>
      <c r="W11" s="24">
        <v>3456642</v>
      </c>
      <c r="X11" s="20">
        <v>-391922</v>
      </c>
      <c r="Y11" s="24">
        <v>3848564</v>
      </c>
      <c r="Z11" s="25">
        <v>-981.97192298467564</v>
      </c>
      <c r="AA11" s="26">
        <v>-391922</v>
      </c>
    </row>
    <row r="12" spans="1:27" ht="13.5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231566675</v>
      </c>
      <c r="D13" s="29">
        <f>SUM(D6:D12)</f>
        <v>0</v>
      </c>
      <c r="E13" s="30">
        <f t="shared" si="0"/>
        <v>234053332</v>
      </c>
      <c r="F13" s="31">
        <f t="shared" si="0"/>
        <v>234053332</v>
      </c>
      <c r="G13" s="31">
        <f t="shared" si="0"/>
        <v>234946932</v>
      </c>
      <c r="H13" s="31">
        <f t="shared" si="0"/>
        <v>18070269</v>
      </c>
      <c r="I13" s="31">
        <f t="shared" si="0"/>
        <v>1982536</v>
      </c>
      <c r="J13" s="31">
        <f t="shared" si="0"/>
        <v>254999737</v>
      </c>
      <c r="K13" s="31">
        <f t="shared" si="0"/>
        <v>1477399</v>
      </c>
      <c r="L13" s="31">
        <f t="shared" si="0"/>
        <v>764409</v>
      </c>
      <c r="M13" s="31">
        <f t="shared" si="0"/>
        <v>11139515</v>
      </c>
      <c r="N13" s="31">
        <f t="shared" si="0"/>
        <v>13381323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268381060</v>
      </c>
      <c r="X13" s="31">
        <f t="shared" si="0"/>
        <v>216504742</v>
      </c>
      <c r="Y13" s="31">
        <f t="shared" si="0"/>
        <v>51876318</v>
      </c>
      <c r="Z13" s="32">
        <f>+IF(X13&lt;&gt;0,+(Y13/X13)*100,0)</f>
        <v>23.960822992043287</v>
      </c>
      <c r="AA13" s="33">
        <f>SUM(AA6:AA12)</f>
        <v>234053332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15553072</v>
      </c>
      <c r="D17" s="18"/>
      <c r="E17" s="19">
        <v>33796446</v>
      </c>
      <c r="F17" s="20">
        <v>33796446</v>
      </c>
      <c r="G17" s="24">
        <v>15115301</v>
      </c>
      <c r="H17" s="24">
        <v>156156</v>
      </c>
      <c r="I17" s="24">
        <v>-141489</v>
      </c>
      <c r="J17" s="20">
        <v>15129968</v>
      </c>
      <c r="K17" s="24">
        <v>-146205</v>
      </c>
      <c r="L17" s="24">
        <v>-130339</v>
      </c>
      <c r="M17" s="20">
        <v>-146032</v>
      </c>
      <c r="N17" s="24">
        <v>-422576</v>
      </c>
      <c r="O17" s="24"/>
      <c r="P17" s="24"/>
      <c r="Q17" s="20"/>
      <c r="R17" s="24"/>
      <c r="S17" s="24"/>
      <c r="T17" s="20"/>
      <c r="U17" s="24"/>
      <c r="V17" s="24"/>
      <c r="W17" s="24">
        <v>14707392</v>
      </c>
      <c r="X17" s="20">
        <v>29180634</v>
      </c>
      <c r="Y17" s="24">
        <v>-14473242</v>
      </c>
      <c r="Z17" s="25">
        <v>-49.598792130424584</v>
      </c>
      <c r="AA17" s="26">
        <v>33796446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15553072</v>
      </c>
      <c r="D25" s="29">
        <f t="shared" ref="D25:Y25" si="1">SUM(D15:D24)</f>
        <v>0</v>
      </c>
      <c r="E25" s="35">
        <f t="shared" si="1"/>
        <v>33796446</v>
      </c>
      <c r="F25" s="36">
        <f t="shared" si="1"/>
        <v>33796446</v>
      </c>
      <c r="G25" s="36">
        <f t="shared" si="1"/>
        <v>15115301</v>
      </c>
      <c r="H25" s="36">
        <f t="shared" si="1"/>
        <v>156156</v>
      </c>
      <c r="I25" s="36">
        <f t="shared" si="1"/>
        <v>-141489</v>
      </c>
      <c r="J25" s="36">
        <f t="shared" si="1"/>
        <v>15129968</v>
      </c>
      <c r="K25" s="36">
        <f t="shared" si="1"/>
        <v>-146205</v>
      </c>
      <c r="L25" s="36">
        <f t="shared" si="1"/>
        <v>-130339</v>
      </c>
      <c r="M25" s="36">
        <f t="shared" si="1"/>
        <v>-146032</v>
      </c>
      <c r="N25" s="36">
        <f t="shared" si="1"/>
        <v>-422576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14707392</v>
      </c>
      <c r="X25" s="36">
        <f t="shared" si="1"/>
        <v>29180634</v>
      </c>
      <c r="Y25" s="36">
        <f t="shared" si="1"/>
        <v>-14473242</v>
      </c>
      <c r="Z25" s="37">
        <f>+IF(X25&lt;&gt;0,+(Y25/X25)*100,0)</f>
        <v>-49.598792130424584</v>
      </c>
      <c r="AA25" s="38">
        <f>SUM(AA15:AA24)</f>
        <v>33796446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247119747</v>
      </c>
      <c r="D26" s="29">
        <f>+D13+D25</f>
        <v>0</v>
      </c>
      <c r="E26" s="30">
        <f t="shared" si="2"/>
        <v>267849778</v>
      </c>
      <c r="F26" s="31">
        <f t="shared" si="2"/>
        <v>267849778</v>
      </c>
      <c r="G26" s="31">
        <f t="shared" si="2"/>
        <v>250062233</v>
      </c>
      <c r="H26" s="31">
        <f t="shared" si="2"/>
        <v>18226425</v>
      </c>
      <c r="I26" s="31">
        <f t="shared" si="2"/>
        <v>1841047</v>
      </c>
      <c r="J26" s="31">
        <f t="shared" si="2"/>
        <v>270129705</v>
      </c>
      <c r="K26" s="31">
        <f t="shared" si="2"/>
        <v>1331194</v>
      </c>
      <c r="L26" s="31">
        <f t="shared" si="2"/>
        <v>634070</v>
      </c>
      <c r="M26" s="31">
        <f t="shared" si="2"/>
        <v>10993483</v>
      </c>
      <c r="N26" s="31">
        <f t="shared" si="2"/>
        <v>12958747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283088452</v>
      </c>
      <c r="X26" s="31">
        <f t="shared" si="2"/>
        <v>245685376</v>
      </c>
      <c r="Y26" s="31">
        <f t="shared" si="2"/>
        <v>37403076</v>
      </c>
      <c r="Z26" s="32">
        <f>+IF(X26&lt;&gt;0,+(Y26/X26)*100,0)</f>
        <v>15.223973281991354</v>
      </c>
      <c r="AA26" s="33">
        <f>+AA13+AA25</f>
        <v>267849778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-118168</v>
      </c>
      <c r="D31" s="18"/>
      <c r="E31" s="19">
        <v>-100980</v>
      </c>
      <c r="F31" s="20">
        <v>-100980</v>
      </c>
      <c r="G31" s="20">
        <v>-120589</v>
      </c>
      <c r="H31" s="20">
        <v>-1140</v>
      </c>
      <c r="I31" s="20">
        <v>-1814</v>
      </c>
      <c r="J31" s="20">
        <v>-123543</v>
      </c>
      <c r="K31" s="20">
        <v>-1195</v>
      </c>
      <c r="L31" s="20">
        <v>-1240</v>
      </c>
      <c r="M31" s="20">
        <v>-567</v>
      </c>
      <c r="N31" s="20">
        <v>-3002</v>
      </c>
      <c r="O31" s="20"/>
      <c r="P31" s="20"/>
      <c r="Q31" s="20"/>
      <c r="R31" s="20"/>
      <c r="S31" s="20"/>
      <c r="T31" s="20"/>
      <c r="U31" s="20"/>
      <c r="V31" s="20"/>
      <c r="W31" s="20">
        <v>-126545</v>
      </c>
      <c r="X31" s="20">
        <v>-100980</v>
      </c>
      <c r="Y31" s="20">
        <v>-25565</v>
      </c>
      <c r="Z31" s="21">
        <v>25.316894434541492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-6964088</v>
      </c>
      <c r="D32" s="18"/>
      <c r="E32" s="19">
        <v>-2768164</v>
      </c>
      <c r="F32" s="20">
        <v>-2768164</v>
      </c>
      <c r="G32" s="20">
        <v>-7567272</v>
      </c>
      <c r="H32" s="20">
        <v>467537</v>
      </c>
      <c r="I32" s="20">
        <v>-543273</v>
      </c>
      <c r="J32" s="20">
        <v>-7643008</v>
      </c>
      <c r="K32" s="20">
        <v>552841</v>
      </c>
      <c r="L32" s="20">
        <v>-512783</v>
      </c>
      <c r="M32" s="20">
        <v>382095</v>
      </c>
      <c r="N32" s="20">
        <v>422153</v>
      </c>
      <c r="O32" s="20"/>
      <c r="P32" s="20"/>
      <c r="Q32" s="20"/>
      <c r="R32" s="20"/>
      <c r="S32" s="20"/>
      <c r="T32" s="20"/>
      <c r="U32" s="20"/>
      <c r="V32" s="20"/>
      <c r="W32" s="20">
        <v>-7220855</v>
      </c>
      <c r="X32" s="20">
        <v>-6268168</v>
      </c>
      <c r="Y32" s="20">
        <v>-952687</v>
      </c>
      <c r="Z32" s="21">
        <v>15.198810880627322</v>
      </c>
      <c r="AA32" s="22">
        <v>-2768164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26390296</v>
      </c>
      <c r="D35" s="18"/>
      <c r="E35" s="19">
        <v>21365846</v>
      </c>
      <c r="F35" s="20">
        <v>21365846</v>
      </c>
      <c r="G35" s="20">
        <v>26917261</v>
      </c>
      <c r="H35" s="20">
        <v>337686</v>
      </c>
      <c r="I35" s="20">
        <v>291077</v>
      </c>
      <c r="J35" s="20">
        <v>27546024</v>
      </c>
      <c r="K35" s="20">
        <v>56356</v>
      </c>
      <c r="L35" s="20">
        <v>110625</v>
      </c>
      <c r="M35" s="20">
        <v>387020</v>
      </c>
      <c r="N35" s="20">
        <v>554001</v>
      </c>
      <c r="O35" s="20"/>
      <c r="P35" s="20"/>
      <c r="Q35" s="20"/>
      <c r="R35" s="20"/>
      <c r="S35" s="20"/>
      <c r="T35" s="20"/>
      <c r="U35" s="20"/>
      <c r="V35" s="20"/>
      <c r="W35" s="20">
        <v>28100025</v>
      </c>
      <c r="X35" s="20">
        <v>21365846</v>
      </c>
      <c r="Y35" s="20">
        <v>6734179</v>
      </c>
      <c r="Z35" s="21">
        <v>31.518428991765646</v>
      </c>
      <c r="AA35" s="22">
        <v>21365846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19308040</v>
      </c>
      <c r="D37" s="29">
        <f t="shared" ref="D37:Y37" si="3">SUM(D29:D36)</f>
        <v>0</v>
      </c>
      <c r="E37" s="30">
        <f t="shared" si="3"/>
        <v>18496702</v>
      </c>
      <c r="F37" s="31">
        <f t="shared" si="3"/>
        <v>18496702</v>
      </c>
      <c r="G37" s="31">
        <f t="shared" si="3"/>
        <v>19229400</v>
      </c>
      <c r="H37" s="31">
        <f t="shared" si="3"/>
        <v>804083</v>
      </c>
      <c r="I37" s="31">
        <f t="shared" si="3"/>
        <v>-254010</v>
      </c>
      <c r="J37" s="31">
        <f t="shared" si="3"/>
        <v>19779473</v>
      </c>
      <c r="K37" s="31">
        <f t="shared" si="3"/>
        <v>608002</v>
      </c>
      <c r="L37" s="31">
        <f t="shared" si="3"/>
        <v>-403398</v>
      </c>
      <c r="M37" s="31">
        <f t="shared" si="3"/>
        <v>768548</v>
      </c>
      <c r="N37" s="31">
        <f t="shared" si="3"/>
        <v>973152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20752625</v>
      </c>
      <c r="X37" s="31">
        <f t="shared" si="3"/>
        <v>14996698</v>
      </c>
      <c r="Y37" s="31">
        <f t="shared" si="3"/>
        <v>5755927</v>
      </c>
      <c r="Z37" s="32">
        <f>+IF(X37&lt;&gt;0,+(Y37/X37)*100,0)</f>
        <v>38.38129566921998</v>
      </c>
      <c r="AA37" s="33">
        <f>SUM(AA29:AA36)</f>
        <v>18496702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28324806</v>
      </c>
      <c r="D40" s="18"/>
      <c r="E40" s="19">
        <v>32529536</v>
      </c>
      <c r="F40" s="20">
        <v>32529536</v>
      </c>
      <c r="G40" s="20">
        <v>28324805</v>
      </c>
      <c r="H40" s="20"/>
      <c r="I40" s="20"/>
      <c r="J40" s="20">
        <v>28324805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28324805</v>
      </c>
      <c r="X40" s="20">
        <v>32529536</v>
      </c>
      <c r="Y40" s="20">
        <v>-4204731</v>
      </c>
      <c r="Z40" s="21">
        <v>-12.925886800229797</v>
      </c>
      <c r="AA40" s="22">
        <v>32529536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28324806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28324805</v>
      </c>
      <c r="H43" s="36">
        <f t="shared" si="4"/>
        <v>0</v>
      </c>
      <c r="I43" s="36">
        <f t="shared" si="4"/>
        <v>0</v>
      </c>
      <c r="J43" s="36">
        <f t="shared" si="4"/>
        <v>28324805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28324805</v>
      </c>
      <c r="X43" s="36">
        <f t="shared" si="4"/>
        <v>32529536</v>
      </c>
      <c r="Y43" s="36">
        <f t="shared" si="4"/>
        <v>-4204731</v>
      </c>
      <c r="Z43" s="37">
        <f>+IF(X43&lt;&gt;0,+(Y43/X43)*100,0)</f>
        <v>-12.925886800229797</v>
      </c>
      <c r="AA43" s="38">
        <f>SUM(AA39:AA42)</f>
        <v>32529536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47632846</v>
      </c>
      <c r="D44" s="29">
        <f>+D37+D43</f>
        <v>0</v>
      </c>
      <c r="E44" s="30">
        <f t="shared" si="5"/>
        <v>51026238</v>
      </c>
      <c r="F44" s="31">
        <f t="shared" si="5"/>
        <v>51026238</v>
      </c>
      <c r="G44" s="31">
        <f t="shared" si="5"/>
        <v>47554205</v>
      </c>
      <c r="H44" s="31">
        <f t="shared" si="5"/>
        <v>804083</v>
      </c>
      <c r="I44" s="31">
        <f t="shared" si="5"/>
        <v>-254010</v>
      </c>
      <c r="J44" s="31">
        <f t="shared" si="5"/>
        <v>48104278</v>
      </c>
      <c r="K44" s="31">
        <f t="shared" si="5"/>
        <v>608002</v>
      </c>
      <c r="L44" s="31">
        <f t="shared" si="5"/>
        <v>-403398</v>
      </c>
      <c r="M44" s="31">
        <f t="shared" si="5"/>
        <v>768548</v>
      </c>
      <c r="N44" s="31">
        <f t="shared" si="5"/>
        <v>973152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49077430</v>
      </c>
      <c r="X44" s="31">
        <f t="shared" si="5"/>
        <v>47526234</v>
      </c>
      <c r="Y44" s="31">
        <f t="shared" si="5"/>
        <v>1551196</v>
      </c>
      <c r="Z44" s="32">
        <f>+IF(X44&lt;&gt;0,+(Y44/X44)*100,0)</f>
        <v>3.263873169500449</v>
      </c>
      <c r="AA44" s="33">
        <f>+AA37+AA43</f>
        <v>51026238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199486901</v>
      </c>
      <c r="D45" s="42">
        <f t="shared" si="6"/>
        <v>0</v>
      </c>
      <c r="E45" s="43">
        <f t="shared" si="6"/>
        <v>216823540</v>
      </c>
      <c r="F45" s="44">
        <f t="shared" si="6"/>
        <v>216823540</v>
      </c>
      <c r="G45" s="44">
        <f t="shared" si="6"/>
        <v>202508028</v>
      </c>
      <c r="H45" s="44">
        <f t="shared" si="6"/>
        <v>17422342</v>
      </c>
      <c r="I45" s="44">
        <f t="shared" si="6"/>
        <v>2095057</v>
      </c>
      <c r="J45" s="44">
        <f t="shared" si="6"/>
        <v>222025427</v>
      </c>
      <c r="K45" s="44">
        <f t="shared" si="6"/>
        <v>723192</v>
      </c>
      <c r="L45" s="44">
        <f t="shared" si="6"/>
        <v>1037468</v>
      </c>
      <c r="M45" s="44">
        <f t="shared" si="6"/>
        <v>10224935</v>
      </c>
      <c r="N45" s="44">
        <f t="shared" si="6"/>
        <v>11985595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234011022</v>
      </c>
      <c r="X45" s="44">
        <f t="shared" si="6"/>
        <v>198159142</v>
      </c>
      <c r="Y45" s="44">
        <f t="shared" si="6"/>
        <v>35851880</v>
      </c>
      <c r="Z45" s="45">
        <f>+IF(X45&lt;&gt;0,+(Y45/X45)*100,0)</f>
        <v>18.092468325281708</v>
      </c>
      <c r="AA45" s="46">
        <f>+AA26-AA44</f>
        <v>216823540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49328796</v>
      </c>
      <c r="F47" s="20">
        <v>49328796</v>
      </c>
      <c r="G47" s="20">
        <v>-2973</v>
      </c>
      <c r="H47" s="20"/>
      <c r="I47" s="20"/>
      <c r="J47" s="20">
        <v>-2973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-2973</v>
      </c>
      <c r="X47" s="20">
        <v>30664398</v>
      </c>
      <c r="Y47" s="20">
        <v>-30667371</v>
      </c>
      <c r="Z47" s="47">
        <v>-100.00969528245753</v>
      </c>
      <c r="AA47" s="22">
        <v>49328796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49328796</v>
      </c>
      <c r="F50" s="52">
        <f t="shared" si="7"/>
        <v>49328796</v>
      </c>
      <c r="G50" s="52">
        <f t="shared" si="7"/>
        <v>-2973</v>
      </c>
      <c r="H50" s="52">
        <f t="shared" si="7"/>
        <v>0</v>
      </c>
      <c r="I50" s="52">
        <f t="shared" si="7"/>
        <v>0</v>
      </c>
      <c r="J50" s="52">
        <f t="shared" si="7"/>
        <v>-2973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-2973</v>
      </c>
      <c r="X50" s="52">
        <f t="shared" si="7"/>
        <v>30664398</v>
      </c>
      <c r="Y50" s="52">
        <f t="shared" si="7"/>
        <v>-30667371</v>
      </c>
      <c r="Z50" s="53">
        <f>+IF(X50&lt;&gt;0,+(Y50/X50)*100,0)</f>
        <v>-100.00969528245753</v>
      </c>
      <c r="AA50" s="54">
        <f>SUM(AA47:AA49)</f>
        <v>49328796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45178369</v>
      </c>
      <c r="D7" s="18"/>
      <c r="E7" s="19">
        <v>33251406</v>
      </c>
      <c r="F7" s="20">
        <v>33251406</v>
      </c>
      <c r="G7" s="20">
        <v>101480353</v>
      </c>
      <c r="H7" s="20">
        <v>-43400567</v>
      </c>
      <c r="I7" s="20">
        <v>6386189</v>
      </c>
      <c r="J7" s="20">
        <v>64465975</v>
      </c>
      <c r="K7" s="20">
        <v>6003058</v>
      </c>
      <c r="L7" s="20">
        <v>6326176</v>
      </c>
      <c r="M7" s="20">
        <v>6459804</v>
      </c>
      <c r="N7" s="20">
        <v>18789038</v>
      </c>
      <c r="O7" s="20"/>
      <c r="P7" s="20"/>
      <c r="Q7" s="20"/>
      <c r="R7" s="20"/>
      <c r="S7" s="20"/>
      <c r="T7" s="20"/>
      <c r="U7" s="20"/>
      <c r="V7" s="20"/>
      <c r="W7" s="20">
        <v>83255013</v>
      </c>
      <c r="X7" s="20">
        <v>16625724</v>
      </c>
      <c r="Y7" s="20">
        <v>66629289</v>
      </c>
      <c r="Z7" s="21">
        <v>400.76022553965169</v>
      </c>
      <c r="AA7" s="22">
        <v>33251406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45178369</v>
      </c>
      <c r="D13" s="29">
        <f>SUM(D6:D12)</f>
        <v>0</v>
      </c>
      <c r="E13" s="30">
        <f t="shared" si="0"/>
        <v>33251406</v>
      </c>
      <c r="F13" s="31">
        <f t="shared" si="0"/>
        <v>33251406</v>
      </c>
      <c r="G13" s="31">
        <f t="shared" si="0"/>
        <v>101480353</v>
      </c>
      <c r="H13" s="31">
        <f t="shared" si="0"/>
        <v>-43400567</v>
      </c>
      <c r="I13" s="31">
        <f t="shared" si="0"/>
        <v>6386189</v>
      </c>
      <c r="J13" s="31">
        <f t="shared" si="0"/>
        <v>64465975</v>
      </c>
      <c r="K13" s="31">
        <f t="shared" si="0"/>
        <v>6003058</v>
      </c>
      <c r="L13" s="31">
        <f t="shared" si="0"/>
        <v>6326176</v>
      </c>
      <c r="M13" s="31">
        <f t="shared" si="0"/>
        <v>6459804</v>
      </c>
      <c r="N13" s="31">
        <f t="shared" si="0"/>
        <v>18789038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83255013</v>
      </c>
      <c r="X13" s="31">
        <f t="shared" si="0"/>
        <v>16625724</v>
      </c>
      <c r="Y13" s="31">
        <f t="shared" si="0"/>
        <v>66629289</v>
      </c>
      <c r="Z13" s="32">
        <f>+IF(X13&lt;&gt;0,+(Y13/X13)*100,0)</f>
        <v>400.76022553965169</v>
      </c>
      <c r="AA13" s="33">
        <f>SUM(AA6:AA12)</f>
        <v>33251406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3920716</v>
      </c>
      <c r="D17" s="18"/>
      <c r="E17" s="19">
        <v>5487669</v>
      </c>
      <c r="F17" s="20">
        <v>5487669</v>
      </c>
      <c r="G17" s="24">
        <v>3928775</v>
      </c>
      <c r="H17" s="24">
        <v>-8056</v>
      </c>
      <c r="I17" s="24">
        <v>516924</v>
      </c>
      <c r="J17" s="20">
        <v>4437643</v>
      </c>
      <c r="K17" s="24"/>
      <c r="L17" s="24">
        <v>7391</v>
      </c>
      <c r="M17" s="20"/>
      <c r="N17" s="24">
        <v>7391</v>
      </c>
      <c r="O17" s="24"/>
      <c r="P17" s="24"/>
      <c r="Q17" s="20"/>
      <c r="R17" s="24"/>
      <c r="S17" s="24"/>
      <c r="T17" s="20"/>
      <c r="U17" s="24"/>
      <c r="V17" s="24"/>
      <c r="W17" s="24">
        <v>4445034</v>
      </c>
      <c r="X17" s="20">
        <v>2743890</v>
      </c>
      <c r="Y17" s="24">
        <v>1701144</v>
      </c>
      <c r="Z17" s="25">
        <v>61.997529055465051</v>
      </c>
      <c r="AA17" s="26">
        <v>5487669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3920716</v>
      </c>
      <c r="D25" s="29">
        <f t="shared" ref="D25:Y25" si="1">SUM(D15:D24)</f>
        <v>0</v>
      </c>
      <c r="E25" s="35">
        <f t="shared" si="1"/>
        <v>5487669</v>
      </c>
      <c r="F25" s="36">
        <f t="shared" si="1"/>
        <v>5487669</v>
      </c>
      <c r="G25" s="36">
        <f t="shared" si="1"/>
        <v>3928775</v>
      </c>
      <c r="H25" s="36">
        <f t="shared" si="1"/>
        <v>-8056</v>
      </c>
      <c r="I25" s="36">
        <f t="shared" si="1"/>
        <v>516924</v>
      </c>
      <c r="J25" s="36">
        <f t="shared" si="1"/>
        <v>4437643</v>
      </c>
      <c r="K25" s="36">
        <f t="shared" si="1"/>
        <v>0</v>
      </c>
      <c r="L25" s="36">
        <f t="shared" si="1"/>
        <v>7391</v>
      </c>
      <c r="M25" s="36">
        <f t="shared" si="1"/>
        <v>0</v>
      </c>
      <c r="N25" s="36">
        <f t="shared" si="1"/>
        <v>7391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4445034</v>
      </c>
      <c r="X25" s="36">
        <f t="shared" si="1"/>
        <v>2743890</v>
      </c>
      <c r="Y25" s="36">
        <f t="shared" si="1"/>
        <v>1701144</v>
      </c>
      <c r="Z25" s="37">
        <f>+IF(X25&lt;&gt;0,+(Y25/X25)*100,0)</f>
        <v>61.997529055465051</v>
      </c>
      <c r="AA25" s="38">
        <f>SUM(AA15:AA24)</f>
        <v>5487669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49099085</v>
      </c>
      <c r="D26" s="29">
        <f>+D13+D25</f>
        <v>0</v>
      </c>
      <c r="E26" s="30">
        <f t="shared" si="2"/>
        <v>38739075</v>
      </c>
      <c r="F26" s="31">
        <f t="shared" si="2"/>
        <v>38739075</v>
      </c>
      <c r="G26" s="31">
        <f t="shared" si="2"/>
        <v>105409128</v>
      </c>
      <c r="H26" s="31">
        <f t="shared" si="2"/>
        <v>-43408623</v>
      </c>
      <c r="I26" s="31">
        <f t="shared" si="2"/>
        <v>6903113</v>
      </c>
      <c r="J26" s="31">
        <f t="shared" si="2"/>
        <v>68903618</v>
      </c>
      <c r="K26" s="31">
        <f t="shared" si="2"/>
        <v>6003058</v>
      </c>
      <c r="L26" s="31">
        <f t="shared" si="2"/>
        <v>6333567</v>
      </c>
      <c r="M26" s="31">
        <f t="shared" si="2"/>
        <v>6459804</v>
      </c>
      <c r="N26" s="31">
        <f t="shared" si="2"/>
        <v>18796429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87700047</v>
      </c>
      <c r="X26" s="31">
        <f t="shared" si="2"/>
        <v>19369614</v>
      </c>
      <c r="Y26" s="31">
        <f t="shared" si="2"/>
        <v>68330433</v>
      </c>
      <c r="Z26" s="32">
        <f>+IF(X26&lt;&gt;0,+(Y26/X26)*100,0)</f>
        <v>352.77126844138451</v>
      </c>
      <c r="AA26" s="33">
        <f>+AA13+AA25</f>
        <v>38739075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25594649</v>
      </c>
      <c r="D35" s="18"/>
      <c r="E35" s="19">
        <v>21134557</v>
      </c>
      <c r="F35" s="20">
        <v>21134557</v>
      </c>
      <c r="G35" s="20">
        <v>26163613</v>
      </c>
      <c r="H35" s="20">
        <v>492585</v>
      </c>
      <c r="I35" s="20">
        <v>513111</v>
      </c>
      <c r="J35" s="20">
        <v>27169309</v>
      </c>
      <c r="K35" s="20">
        <v>466706</v>
      </c>
      <c r="L35" s="20">
        <v>497125</v>
      </c>
      <c r="M35" s="20">
        <v>513046</v>
      </c>
      <c r="N35" s="20">
        <v>1476877</v>
      </c>
      <c r="O35" s="20"/>
      <c r="P35" s="20"/>
      <c r="Q35" s="20"/>
      <c r="R35" s="20"/>
      <c r="S35" s="20"/>
      <c r="T35" s="20"/>
      <c r="U35" s="20"/>
      <c r="V35" s="20"/>
      <c r="W35" s="20">
        <v>28646186</v>
      </c>
      <c r="X35" s="20">
        <v>10567272</v>
      </c>
      <c r="Y35" s="20">
        <v>18078914</v>
      </c>
      <c r="Z35" s="21">
        <v>171.0840224421213</v>
      </c>
      <c r="AA35" s="22">
        <v>21134557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25594649</v>
      </c>
      <c r="D37" s="29">
        <f t="shared" ref="D37:Y37" si="3">SUM(D29:D36)</f>
        <v>0</v>
      </c>
      <c r="E37" s="30">
        <f t="shared" si="3"/>
        <v>21134557</v>
      </c>
      <c r="F37" s="31">
        <f t="shared" si="3"/>
        <v>21134557</v>
      </c>
      <c r="G37" s="31">
        <f t="shared" si="3"/>
        <v>26163613</v>
      </c>
      <c r="H37" s="31">
        <f t="shared" si="3"/>
        <v>492585</v>
      </c>
      <c r="I37" s="31">
        <f t="shared" si="3"/>
        <v>513111</v>
      </c>
      <c r="J37" s="31">
        <f t="shared" si="3"/>
        <v>27169309</v>
      </c>
      <c r="K37" s="31">
        <f t="shared" si="3"/>
        <v>466706</v>
      </c>
      <c r="L37" s="31">
        <f t="shared" si="3"/>
        <v>497125</v>
      </c>
      <c r="M37" s="31">
        <f t="shared" si="3"/>
        <v>513046</v>
      </c>
      <c r="N37" s="31">
        <f t="shared" si="3"/>
        <v>1476877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28646186</v>
      </c>
      <c r="X37" s="31">
        <f t="shared" si="3"/>
        <v>10567272</v>
      </c>
      <c r="Y37" s="31">
        <f t="shared" si="3"/>
        <v>18078914</v>
      </c>
      <c r="Z37" s="32">
        <f>+IF(X37&lt;&gt;0,+(Y37/X37)*100,0)</f>
        <v>171.0840224421213</v>
      </c>
      <c r="AA37" s="33">
        <f>SUM(AA29:AA36)</f>
        <v>21134557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25594649</v>
      </c>
      <c r="D44" s="29">
        <f>+D37+D43</f>
        <v>0</v>
      </c>
      <c r="E44" s="30">
        <f t="shared" si="5"/>
        <v>21134557</v>
      </c>
      <c r="F44" s="31">
        <f t="shared" si="5"/>
        <v>21134557</v>
      </c>
      <c r="G44" s="31">
        <f t="shared" si="5"/>
        <v>26163613</v>
      </c>
      <c r="H44" s="31">
        <f t="shared" si="5"/>
        <v>492585</v>
      </c>
      <c r="I44" s="31">
        <f t="shared" si="5"/>
        <v>513111</v>
      </c>
      <c r="J44" s="31">
        <f t="shared" si="5"/>
        <v>27169309</v>
      </c>
      <c r="K44" s="31">
        <f t="shared" si="5"/>
        <v>466706</v>
      </c>
      <c r="L44" s="31">
        <f t="shared" si="5"/>
        <v>497125</v>
      </c>
      <c r="M44" s="31">
        <f t="shared" si="5"/>
        <v>513046</v>
      </c>
      <c r="N44" s="31">
        <f t="shared" si="5"/>
        <v>1476877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28646186</v>
      </c>
      <c r="X44" s="31">
        <f t="shared" si="5"/>
        <v>10567272</v>
      </c>
      <c r="Y44" s="31">
        <f t="shared" si="5"/>
        <v>18078914</v>
      </c>
      <c r="Z44" s="32">
        <f>+IF(X44&lt;&gt;0,+(Y44/X44)*100,0)</f>
        <v>171.0840224421213</v>
      </c>
      <c r="AA44" s="33">
        <f>+AA37+AA43</f>
        <v>21134557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23504436</v>
      </c>
      <c r="D45" s="42">
        <f t="shared" si="6"/>
        <v>0</v>
      </c>
      <c r="E45" s="43">
        <f t="shared" si="6"/>
        <v>17604518</v>
      </c>
      <c r="F45" s="44">
        <f t="shared" si="6"/>
        <v>17604518</v>
      </c>
      <c r="G45" s="44">
        <f t="shared" si="6"/>
        <v>79245515</v>
      </c>
      <c r="H45" s="44">
        <f t="shared" si="6"/>
        <v>-43901208</v>
      </c>
      <c r="I45" s="44">
        <f t="shared" si="6"/>
        <v>6390002</v>
      </c>
      <c r="J45" s="44">
        <f t="shared" si="6"/>
        <v>41734309</v>
      </c>
      <c r="K45" s="44">
        <f t="shared" si="6"/>
        <v>5536352</v>
      </c>
      <c r="L45" s="44">
        <f t="shared" si="6"/>
        <v>5836442</v>
      </c>
      <c r="M45" s="44">
        <f t="shared" si="6"/>
        <v>5946758</v>
      </c>
      <c r="N45" s="44">
        <f t="shared" si="6"/>
        <v>17319552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59053861</v>
      </c>
      <c r="X45" s="44">
        <f t="shared" si="6"/>
        <v>8802342</v>
      </c>
      <c r="Y45" s="44">
        <f t="shared" si="6"/>
        <v>50251519</v>
      </c>
      <c r="Z45" s="45">
        <f>+IF(X45&lt;&gt;0,+(Y45/X45)*100,0)</f>
        <v>570.88805456547811</v>
      </c>
      <c r="AA45" s="46">
        <f>+AA26-AA44</f>
        <v>17604518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67844781</v>
      </c>
      <c r="D47" s="18"/>
      <c r="E47" s="19">
        <v>110289584</v>
      </c>
      <c r="F47" s="20">
        <v>110289584</v>
      </c>
      <c r="G47" s="20">
        <v>99497628</v>
      </c>
      <c r="H47" s="20">
        <v>-39677573</v>
      </c>
      <c r="I47" s="20">
        <v>5105886</v>
      </c>
      <c r="J47" s="20">
        <v>64925941</v>
      </c>
      <c r="K47" s="20">
        <v>5317878</v>
      </c>
      <c r="L47" s="20"/>
      <c r="M47" s="20">
        <v>29415423</v>
      </c>
      <c r="N47" s="20">
        <v>34733301</v>
      </c>
      <c r="O47" s="20"/>
      <c r="P47" s="20"/>
      <c r="Q47" s="20"/>
      <c r="R47" s="20"/>
      <c r="S47" s="20"/>
      <c r="T47" s="20"/>
      <c r="U47" s="20"/>
      <c r="V47" s="20"/>
      <c r="W47" s="20">
        <v>99659242</v>
      </c>
      <c r="X47" s="20">
        <v>55144788</v>
      </c>
      <c r="Y47" s="20">
        <v>44514454</v>
      </c>
      <c r="Z47" s="47">
        <v>80.722867227270868</v>
      </c>
      <c r="AA47" s="22">
        <v>110289584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67844781</v>
      </c>
      <c r="D50" s="50">
        <f t="shared" ref="D50:Y50" si="7">SUM(D47:D49)</f>
        <v>0</v>
      </c>
      <c r="E50" s="51">
        <f t="shared" si="7"/>
        <v>110289584</v>
      </c>
      <c r="F50" s="52">
        <f t="shared" si="7"/>
        <v>110289584</v>
      </c>
      <c r="G50" s="52">
        <f t="shared" si="7"/>
        <v>99497628</v>
      </c>
      <c r="H50" s="52">
        <f t="shared" si="7"/>
        <v>-39677573</v>
      </c>
      <c r="I50" s="52">
        <f t="shared" si="7"/>
        <v>5105886</v>
      </c>
      <c r="J50" s="52">
        <f t="shared" si="7"/>
        <v>64925941</v>
      </c>
      <c r="K50" s="52">
        <f t="shared" si="7"/>
        <v>5317878</v>
      </c>
      <c r="L50" s="52">
        <f t="shared" si="7"/>
        <v>0</v>
      </c>
      <c r="M50" s="52">
        <f t="shared" si="7"/>
        <v>29415423</v>
      </c>
      <c r="N50" s="52">
        <f t="shared" si="7"/>
        <v>34733301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99659242</v>
      </c>
      <c r="X50" s="52">
        <f t="shared" si="7"/>
        <v>55144788</v>
      </c>
      <c r="Y50" s="52">
        <f t="shared" si="7"/>
        <v>44514454</v>
      </c>
      <c r="Z50" s="53">
        <f>+IF(X50&lt;&gt;0,+(Y50/X50)*100,0)</f>
        <v>80.722867227270868</v>
      </c>
      <c r="AA50" s="54">
        <f>SUM(AA47:AA49)</f>
        <v>110289584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-20389159</v>
      </c>
      <c r="D6" s="18"/>
      <c r="E6" s="19">
        <v>-113950445</v>
      </c>
      <c r="F6" s="20">
        <v>-113950445</v>
      </c>
      <c r="G6" s="20">
        <v>-19610597</v>
      </c>
      <c r="H6" s="20">
        <v>87437</v>
      </c>
      <c r="I6" s="20">
        <v>-1669181</v>
      </c>
      <c r="J6" s="20">
        <v>-21192341</v>
      </c>
      <c r="K6" s="20">
        <v>678747</v>
      </c>
      <c r="L6" s="20">
        <v>636538</v>
      </c>
      <c r="M6" s="20">
        <v>586316</v>
      </c>
      <c r="N6" s="20">
        <v>1901601</v>
      </c>
      <c r="O6" s="20"/>
      <c r="P6" s="20"/>
      <c r="Q6" s="20"/>
      <c r="R6" s="20"/>
      <c r="S6" s="20"/>
      <c r="T6" s="20"/>
      <c r="U6" s="20"/>
      <c r="V6" s="20"/>
      <c r="W6" s="20">
        <v>-19290740</v>
      </c>
      <c r="X6" s="20">
        <v>-55202361</v>
      </c>
      <c r="Y6" s="20">
        <v>35911621</v>
      </c>
      <c r="Z6" s="21">
        <v>-65.054501926104209</v>
      </c>
      <c r="AA6" s="22">
        <v>-113950445</v>
      </c>
    </row>
    <row r="7" spans="1:27" ht="13.5" x14ac:dyDescent="0.25">
      <c r="A7" s="23" t="s">
        <v>35</v>
      </c>
      <c r="B7" s="17" t="s">
        <v>32</v>
      </c>
      <c r="C7" s="18">
        <v>7862551</v>
      </c>
      <c r="D7" s="18"/>
      <c r="E7" s="19">
        <v>-61052543</v>
      </c>
      <c r="F7" s="20">
        <v>-61052543</v>
      </c>
      <c r="G7" s="20">
        <v>27641248</v>
      </c>
      <c r="H7" s="20">
        <v>-15102050</v>
      </c>
      <c r="I7" s="20">
        <v>2243020</v>
      </c>
      <c r="J7" s="20">
        <v>14782218</v>
      </c>
      <c r="K7" s="20">
        <v>2159309</v>
      </c>
      <c r="L7" s="20">
        <v>2265450</v>
      </c>
      <c r="M7" s="20">
        <v>2251346</v>
      </c>
      <c r="N7" s="20">
        <v>6676105</v>
      </c>
      <c r="O7" s="20"/>
      <c r="P7" s="20"/>
      <c r="Q7" s="20"/>
      <c r="R7" s="20"/>
      <c r="S7" s="20"/>
      <c r="T7" s="20"/>
      <c r="U7" s="20"/>
      <c r="V7" s="20"/>
      <c r="W7" s="20">
        <v>21458323</v>
      </c>
      <c r="X7" s="20">
        <v>-53516091</v>
      </c>
      <c r="Y7" s="20">
        <v>74974414</v>
      </c>
      <c r="Z7" s="21">
        <v>-140.09695513822189</v>
      </c>
      <c r="AA7" s="22">
        <v>-61052543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-14358</v>
      </c>
      <c r="D10" s="18"/>
      <c r="E10" s="19">
        <v>-466066</v>
      </c>
      <c r="F10" s="20">
        <v>-466066</v>
      </c>
      <c r="G10" s="20">
        <v>-14358</v>
      </c>
      <c r="H10" s="20"/>
      <c r="I10" s="20"/>
      <c r="J10" s="20">
        <v>-14358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-14358</v>
      </c>
      <c r="X10" s="20">
        <v>-233034</v>
      </c>
      <c r="Y10" s="20">
        <v>218676</v>
      </c>
      <c r="Z10" s="21">
        <v>-93.838667318931996</v>
      </c>
      <c r="AA10" s="22">
        <v>-466066</v>
      </c>
    </row>
    <row r="11" spans="1:27" ht="13.5" x14ac:dyDescent="0.25">
      <c r="A11" s="23" t="s">
        <v>39</v>
      </c>
      <c r="B11" s="17" t="s">
        <v>32</v>
      </c>
      <c r="C11" s="18">
        <v>3918104</v>
      </c>
      <c r="D11" s="18"/>
      <c r="E11" s="19"/>
      <c r="F11" s="20"/>
      <c r="G11" s="24">
        <v>3892595</v>
      </c>
      <c r="H11" s="24">
        <v>25711</v>
      </c>
      <c r="I11" s="24"/>
      <c r="J11" s="20">
        <v>3918306</v>
      </c>
      <c r="K11" s="24">
        <v>48</v>
      </c>
      <c r="L11" s="24"/>
      <c r="M11" s="20"/>
      <c r="N11" s="24">
        <v>48</v>
      </c>
      <c r="O11" s="24"/>
      <c r="P11" s="24"/>
      <c r="Q11" s="20"/>
      <c r="R11" s="24"/>
      <c r="S11" s="24"/>
      <c r="T11" s="20"/>
      <c r="U11" s="24"/>
      <c r="V11" s="24"/>
      <c r="W11" s="24">
        <v>3918354</v>
      </c>
      <c r="X11" s="20"/>
      <c r="Y11" s="24">
        <v>3918354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73676</v>
      </c>
      <c r="D12" s="18"/>
      <c r="E12" s="19"/>
      <c r="F12" s="20"/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/>
      <c r="Y12" s="20">
        <v>73676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-8549186</v>
      </c>
      <c r="D13" s="29">
        <f>SUM(D6:D12)</f>
        <v>0</v>
      </c>
      <c r="E13" s="30">
        <f t="shared" si="0"/>
        <v>-175469054</v>
      </c>
      <c r="F13" s="31">
        <f t="shared" si="0"/>
        <v>-175469054</v>
      </c>
      <c r="G13" s="31">
        <f t="shared" si="0"/>
        <v>11982564</v>
      </c>
      <c r="H13" s="31">
        <f t="shared" si="0"/>
        <v>-14988902</v>
      </c>
      <c r="I13" s="31">
        <f t="shared" si="0"/>
        <v>573839</v>
      </c>
      <c r="J13" s="31">
        <f t="shared" si="0"/>
        <v>-2432499</v>
      </c>
      <c r="K13" s="31">
        <f t="shared" si="0"/>
        <v>2838104</v>
      </c>
      <c r="L13" s="31">
        <f t="shared" si="0"/>
        <v>2901988</v>
      </c>
      <c r="M13" s="31">
        <f t="shared" si="0"/>
        <v>2837662</v>
      </c>
      <c r="N13" s="31">
        <f t="shared" si="0"/>
        <v>8577754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6145255</v>
      </c>
      <c r="X13" s="31">
        <f t="shared" si="0"/>
        <v>-108951486</v>
      </c>
      <c r="Y13" s="31">
        <f t="shared" si="0"/>
        <v>115096741</v>
      </c>
      <c r="Z13" s="32">
        <f>+IF(X13&lt;&gt;0,+(Y13/X13)*100,0)</f>
        <v>-105.64035904934789</v>
      </c>
      <c r="AA13" s="33">
        <f>SUM(AA6:AA12)</f>
        <v>-175469054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-55762921</v>
      </c>
      <c r="D17" s="18"/>
      <c r="E17" s="19">
        <v>127935254</v>
      </c>
      <c r="F17" s="20">
        <v>127935254</v>
      </c>
      <c r="G17" s="24">
        <v>-50511093</v>
      </c>
      <c r="H17" s="24">
        <v>-5251828</v>
      </c>
      <c r="I17" s="24"/>
      <c r="J17" s="20">
        <v>-55762921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-55762921</v>
      </c>
      <c r="X17" s="20">
        <v>63967632</v>
      </c>
      <c r="Y17" s="24">
        <v>-119730553</v>
      </c>
      <c r="Z17" s="25">
        <v>-187.1736521370683</v>
      </c>
      <c r="AA17" s="26">
        <v>127935254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-55762921</v>
      </c>
      <c r="D25" s="29">
        <f t="shared" ref="D25:Y25" si="1">SUM(D15:D24)</f>
        <v>0</v>
      </c>
      <c r="E25" s="35">
        <f t="shared" si="1"/>
        <v>127935254</v>
      </c>
      <c r="F25" s="36">
        <f t="shared" si="1"/>
        <v>127935254</v>
      </c>
      <c r="G25" s="36">
        <f t="shared" si="1"/>
        <v>-50511093</v>
      </c>
      <c r="H25" s="36">
        <f t="shared" si="1"/>
        <v>-5251828</v>
      </c>
      <c r="I25" s="36">
        <f t="shared" si="1"/>
        <v>0</v>
      </c>
      <c r="J25" s="36">
        <f t="shared" si="1"/>
        <v>-55762921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-55762921</v>
      </c>
      <c r="X25" s="36">
        <f t="shared" si="1"/>
        <v>63967632</v>
      </c>
      <c r="Y25" s="36">
        <f t="shared" si="1"/>
        <v>-119730553</v>
      </c>
      <c r="Z25" s="37">
        <f>+IF(X25&lt;&gt;0,+(Y25/X25)*100,0)</f>
        <v>-187.1736521370683</v>
      </c>
      <c r="AA25" s="38">
        <f>SUM(AA15:AA24)</f>
        <v>127935254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-64312107</v>
      </c>
      <c r="D26" s="29">
        <f>+D13+D25</f>
        <v>0</v>
      </c>
      <c r="E26" s="30">
        <f t="shared" si="2"/>
        <v>-47533800</v>
      </c>
      <c r="F26" s="31">
        <f t="shared" si="2"/>
        <v>-47533800</v>
      </c>
      <c r="G26" s="31">
        <f t="shared" si="2"/>
        <v>-38528529</v>
      </c>
      <c r="H26" s="31">
        <f t="shared" si="2"/>
        <v>-20240730</v>
      </c>
      <c r="I26" s="31">
        <f t="shared" si="2"/>
        <v>573839</v>
      </c>
      <c r="J26" s="31">
        <f t="shared" si="2"/>
        <v>-58195420</v>
      </c>
      <c r="K26" s="31">
        <f t="shared" si="2"/>
        <v>2838104</v>
      </c>
      <c r="L26" s="31">
        <f t="shared" si="2"/>
        <v>2901988</v>
      </c>
      <c r="M26" s="31">
        <f t="shared" si="2"/>
        <v>2837662</v>
      </c>
      <c r="N26" s="31">
        <f t="shared" si="2"/>
        <v>8577754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-49617666</v>
      </c>
      <c r="X26" s="31">
        <f t="shared" si="2"/>
        <v>-44983854</v>
      </c>
      <c r="Y26" s="31">
        <f t="shared" si="2"/>
        <v>-4633812</v>
      </c>
      <c r="Z26" s="32">
        <f>+IF(X26&lt;&gt;0,+(Y26/X26)*100,0)</f>
        <v>10.301056018899581</v>
      </c>
      <c r="AA26" s="33">
        <f>+AA13+AA25</f>
        <v>-47533800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-42101</v>
      </c>
      <c r="D31" s="18"/>
      <c r="E31" s="19"/>
      <c r="F31" s="20"/>
      <c r="G31" s="20">
        <v>-43884</v>
      </c>
      <c r="H31" s="20">
        <v>-723</v>
      </c>
      <c r="I31" s="20">
        <v>-963</v>
      </c>
      <c r="J31" s="20">
        <v>-45570</v>
      </c>
      <c r="K31" s="20">
        <v>-2339</v>
      </c>
      <c r="L31" s="20">
        <v>-1572</v>
      </c>
      <c r="M31" s="20">
        <v>-935</v>
      </c>
      <c r="N31" s="20">
        <v>-4846</v>
      </c>
      <c r="O31" s="20"/>
      <c r="P31" s="20"/>
      <c r="Q31" s="20"/>
      <c r="R31" s="20"/>
      <c r="S31" s="20"/>
      <c r="T31" s="20"/>
      <c r="U31" s="20"/>
      <c r="V31" s="20"/>
      <c r="W31" s="20">
        <v>-50416</v>
      </c>
      <c r="X31" s="20"/>
      <c r="Y31" s="20">
        <v>-50416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-11212705</v>
      </c>
      <c r="D32" s="18"/>
      <c r="E32" s="19"/>
      <c r="F32" s="20"/>
      <c r="G32" s="20">
        <v>-11613302</v>
      </c>
      <c r="H32" s="20">
        <v>-458724</v>
      </c>
      <c r="I32" s="20">
        <v>-2599074</v>
      </c>
      <c r="J32" s="20">
        <v>-14671100</v>
      </c>
      <c r="K32" s="20">
        <v>-116278</v>
      </c>
      <c r="L32" s="20">
        <v>-62544</v>
      </c>
      <c r="M32" s="20">
        <v>-34038</v>
      </c>
      <c r="N32" s="20">
        <v>-212860</v>
      </c>
      <c r="O32" s="20"/>
      <c r="P32" s="20"/>
      <c r="Q32" s="20"/>
      <c r="R32" s="20"/>
      <c r="S32" s="20"/>
      <c r="T32" s="20"/>
      <c r="U32" s="20"/>
      <c r="V32" s="20"/>
      <c r="W32" s="20">
        <v>-14883960</v>
      </c>
      <c r="X32" s="20"/>
      <c r="Y32" s="20">
        <v>-14883960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-625333</v>
      </c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-387333</v>
      </c>
      <c r="X33" s="20"/>
      <c r="Y33" s="20">
        <v>-387333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31738397</v>
      </c>
      <c r="D34" s="18"/>
      <c r="E34" s="19">
        <v>27919756</v>
      </c>
      <c r="F34" s="20">
        <v>27919756</v>
      </c>
      <c r="G34" s="20">
        <v>32954512</v>
      </c>
      <c r="H34" s="20">
        <v>-1216115</v>
      </c>
      <c r="I34" s="20"/>
      <c r="J34" s="20">
        <v>31738397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31738397</v>
      </c>
      <c r="X34" s="20">
        <v>27919756</v>
      </c>
      <c r="Y34" s="20">
        <v>3818641</v>
      </c>
      <c r="Z34" s="21">
        <v>13.677200474101564</v>
      </c>
      <c r="AA34" s="22">
        <v>27919756</v>
      </c>
    </row>
    <row r="35" spans="1:27" ht="13.5" x14ac:dyDescent="0.25">
      <c r="A35" s="23" t="s">
        <v>39</v>
      </c>
      <c r="B35" s="17" t="s">
        <v>32</v>
      </c>
      <c r="C35" s="18">
        <v>32354703</v>
      </c>
      <c r="D35" s="18"/>
      <c r="E35" s="19">
        <v>-225</v>
      </c>
      <c r="F35" s="20">
        <v>-225</v>
      </c>
      <c r="G35" s="20">
        <v>32793894</v>
      </c>
      <c r="H35" s="20">
        <v>407391</v>
      </c>
      <c r="I35" s="20">
        <v>394337</v>
      </c>
      <c r="J35" s="20">
        <v>33595622</v>
      </c>
      <c r="K35" s="20">
        <v>391925</v>
      </c>
      <c r="L35" s="20">
        <v>392499</v>
      </c>
      <c r="M35" s="20">
        <v>390238</v>
      </c>
      <c r="N35" s="20">
        <v>1174662</v>
      </c>
      <c r="O35" s="20"/>
      <c r="P35" s="20"/>
      <c r="Q35" s="20"/>
      <c r="R35" s="20"/>
      <c r="S35" s="20"/>
      <c r="T35" s="20"/>
      <c r="U35" s="20"/>
      <c r="V35" s="20"/>
      <c r="W35" s="20">
        <v>34770284</v>
      </c>
      <c r="X35" s="20">
        <v>-225</v>
      </c>
      <c r="Y35" s="20">
        <v>34770509</v>
      </c>
      <c r="Z35" s="21">
        <v>-15453559.555555554</v>
      </c>
      <c r="AA35" s="22">
        <v>-225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52212961</v>
      </c>
      <c r="D37" s="29">
        <f t="shared" ref="D37:Y37" si="3">SUM(D29:D36)</f>
        <v>0</v>
      </c>
      <c r="E37" s="30">
        <f t="shared" si="3"/>
        <v>27919531</v>
      </c>
      <c r="F37" s="31">
        <f t="shared" si="3"/>
        <v>27919531</v>
      </c>
      <c r="G37" s="31">
        <f t="shared" si="3"/>
        <v>54091220</v>
      </c>
      <c r="H37" s="31">
        <f t="shared" si="3"/>
        <v>-1893504</v>
      </c>
      <c r="I37" s="31">
        <f t="shared" si="3"/>
        <v>-1967700</v>
      </c>
      <c r="J37" s="31">
        <f t="shared" si="3"/>
        <v>50230016</v>
      </c>
      <c r="K37" s="31">
        <f t="shared" si="3"/>
        <v>273308</v>
      </c>
      <c r="L37" s="31">
        <f t="shared" si="3"/>
        <v>328383</v>
      </c>
      <c r="M37" s="31">
        <f t="shared" si="3"/>
        <v>355265</v>
      </c>
      <c r="N37" s="31">
        <f t="shared" si="3"/>
        <v>956956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51186972</v>
      </c>
      <c r="X37" s="31">
        <f t="shared" si="3"/>
        <v>27919531</v>
      </c>
      <c r="Y37" s="31">
        <f t="shared" si="3"/>
        <v>23267441</v>
      </c>
      <c r="Z37" s="32">
        <f>+IF(X37&lt;&gt;0,+(Y37/X37)*100,0)</f>
        <v>83.337506636483255</v>
      </c>
      <c r="AA37" s="33">
        <f>SUM(AA29:AA36)</f>
        <v>27919531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-11438968</v>
      </c>
      <c r="D40" s="18"/>
      <c r="E40" s="19">
        <v>35286556</v>
      </c>
      <c r="F40" s="20">
        <v>35286556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35286556</v>
      </c>
      <c r="Y40" s="20">
        <v>-46725524</v>
      </c>
      <c r="Z40" s="21">
        <v>-132.41735464350785</v>
      </c>
      <c r="AA40" s="22">
        <v>35286556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35286556</v>
      </c>
      <c r="F43" s="36">
        <f t="shared" si="4"/>
        <v>35286556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35286556</v>
      </c>
      <c r="Y43" s="36">
        <f t="shared" si="4"/>
        <v>-46725524</v>
      </c>
      <c r="Z43" s="37">
        <f>+IF(X43&lt;&gt;0,+(Y43/X43)*100,0)</f>
        <v>-132.41735464350785</v>
      </c>
      <c r="AA43" s="38">
        <f>SUM(AA39:AA42)</f>
        <v>35286556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40773993</v>
      </c>
      <c r="D44" s="29">
        <f>+D37+D43</f>
        <v>0</v>
      </c>
      <c r="E44" s="30">
        <f t="shared" si="5"/>
        <v>63206087</v>
      </c>
      <c r="F44" s="31">
        <f t="shared" si="5"/>
        <v>63206087</v>
      </c>
      <c r="G44" s="31">
        <f t="shared" si="5"/>
        <v>42652252</v>
      </c>
      <c r="H44" s="31">
        <f t="shared" si="5"/>
        <v>-1893504</v>
      </c>
      <c r="I44" s="31">
        <f t="shared" si="5"/>
        <v>-1967700</v>
      </c>
      <c r="J44" s="31">
        <f t="shared" si="5"/>
        <v>38791048</v>
      </c>
      <c r="K44" s="31">
        <f t="shared" si="5"/>
        <v>273308</v>
      </c>
      <c r="L44" s="31">
        <f t="shared" si="5"/>
        <v>328383</v>
      </c>
      <c r="M44" s="31">
        <f t="shared" si="5"/>
        <v>355265</v>
      </c>
      <c r="N44" s="31">
        <f t="shared" si="5"/>
        <v>956956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39748004</v>
      </c>
      <c r="X44" s="31">
        <f t="shared" si="5"/>
        <v>63206087</v>
      </c>
      <c r="Y44" s="31">
        <f t="shared" si="5"/>
        <v>-23458083</v>
      </c>
      <c r="Z44" s="32">
        <f>+IF(X44&lt;&gt;0,+(Y44/X44)*100,0)</f>
        <v>-37.113645399374271</v>
      </c>
      <c r="AA44" s="33">
        <f>+AA37+AA43</f>
        <v>63206087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-105086100</v>
      </c>
      <c r="D45" s="42">
        <f t="shared" si="6"/>
        <v>0</v>
      </c>
      <c r="E45" s="43">
        <f t="shared" si="6"/>
        <v>-110739887</v>
      </c>
      <c r="F45" s="44">
        <f t="shared" si="6"/>
        <v>-110739887</v>
      </c>
      <c r="G45" s="44">
        <f t="shared" si="6"/>
        <v>-81180781</v>
      </c>
      <c r="H45" s="44">
        <f t="shared" si="6"/>
        <v>-18347226</v>
      </c>
      <c r="I45" s="44">
        <f t="shared" si="6"/>
        <v>2541539</v>
      </c>
      <c r="J45" s="44">
        <f t="shared" si="6"/>
        <v>-96986468</v>
      </c>
      <c r="K45" s="44">
        <f t="shared" si="6"/>
        <v>2564796</v>
      </c>
      <c r="L45" s="44">
        <f t="shared" si="6"/>
        <v>2573605</v>
      </c>
      <c r="M45" s="44">
        <f t="shared" si="6"/>
        <v>2482397</v>
      </c>
      <c r="N45" s="44">
        <f t="shared" si="6"/>
        <v>7620798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-89365670</v>
      </c>
      <c r="X45" s="44">
        <f t="shared" si="6"/>
        <v>-108189941</v>
      </c>
      <c r="Y45" s="44">
        <f t="shared" si="6"/>
        <v>18824271</v>
      </c>
      <c r="Z45" s="45">
        <f>+IF(X45&lt;&gt;0,+(Y45/X45)*100,0)</f>
        <v>-17.39928021589364</v>
      </c>
      <c r="AA45" s="46">
        <f>+AA26-AA44</f>
        <v>-110739887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-1736463</v>
      </c>
      <c r="F47" s="20">
        <v>-1736463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813479</v>
      </c>
      <c r="Y47" s="20">
        <v>-813479</v>
      </c>
      <c r="Z47" s="47">
        <v>-100</v>
      </c>
      <c r="AA47" s="22">
        <v>-1736463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-1736463</v>
      </c>
      <c r="F50" s="52">
        <f t="shared" si="7"/>
        <v>-1736463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813479</v>
      </c>
      <c r="Y50" s="52">
        <f t="shared" si="7"/>
        <v>-813479</v>
      </c>
      <c r="Z50" s="53">
        <f>+IF(X50&lt;&gt;0,+(Y50/X50)*100,0)</f>
        <v>-100</v>
      </c>
      <c r="AA50" s="54">
        <f>SUM(AA47:AA49)</f>
        <v>-1736463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144654268</v>
      </c>
      <c r="D7" s="18"/>
      <c r="E7" s="19">
        <v>44335006</v>
      </c>
      <c r="F7" s="20">
        <v>44335006</v>
      </c>
      <c r="G7" s="20">
        <v>153010536</v>
      </c>
      <c r="H7" s="20">
        <v>-146299515</v>
      </c>
      <c r="I7" s="20">
        <v>148666783</v>
      </c>
      <c r="J7" s="20">
        <v>155377804</v>
      </c>
      <c r="K7" s="20">
        <v>3488329</v>
      </c>
      <c r="L7" s="20">
        <v>3913045</v>
      </c>
      <c r="M7" s="20">
        <v>3935451</v>
      </c>
      <c r="N7" s="20">
        <v>11336825</v>
      </c>
      <c r="O7" s="20"/>
      <c r="P7" s="20"/>
      <c r="Q7" s="20"/>
      <c r="R7" s="20"/>
      <c r="S7" s="20"/>
      <c r="T7" s="20"/>
      <c r="U7" s="20"/>
      <c r="V7" s="20"/>
      <c r="W7" s="20">
        <v>166714629</v>
      </c>
      <c r="X7" s="20">
        <v>22167504</v>
      </c>
      <c r="Y7" s="20">
        <v>144547125</v>
      </c>
      <c r="Z7" s="21">
        <v>652.06766174486756</v>
      </c>
      <c r="AA7" s="22">
        <v>44335006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144654268</v>
      </c>
      <c r="D13" s="29">
        <f>SUM(D6:D12)</f>
        <v>0</v>
      </c>
      <c r="E13" s="30">
        <f t="shared" si="0"/>
        <v>44335006</v>
      </c>
      <c r="F13" s="31">
        <f t="shared" si="0"/>
        <v>44335006</v>
      </c>
      <c r="G13" s="31">
        <f t="shared" si="0"/>
        <v>153010536</v>
      </c>
      <c r="H13" s="31">
        <f t="shared" si="0"/>
        <v>-146299515</v>
      </c>
      <c r="I13" s="31">
        <f t="shared" si="0"/>
        <v>148666783</v>
      </c>
      <c r="J13" s="31">
        <f t="shared" si="0"/>
        <v>155377804</v>
      </c>
      <c r="K13" s="31">
        <f t="shared" si="0"/>
        <v>3488329</v>
      </c>
      <c r="L13" s="31">
        <f t="shared" si="0"/>
        <v>3913045</v>
      </c>
      <c r="M13" s="31">
        <f t="shared" si="0"/>
        <v>3935451</v>
      </c>
      <c r="N13" s="31">
        <f t="shared" si="0"/>
        <v>11336825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166714629</v>
      </c>
      <c r="X13" s="31">
        <f t="shared" si="0"/>
        <v>22167504</v>
      </c>
      <c r="Y13" s="31">
        <f t="shared" si="0"/>
        <v>144547125</v>
      </c>
      <c r="Z13" s="32">
        <f>+IF(X13&lt;&gt;0,+(Y13/X13)*100,0)</f>
        <v>652.06766174486756</v>
      </c>
      <c r="AA13" s="33">
        <f>SUM(AA6:AA12)</f>
        <v>44335006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144654268</v>
      </c>
      <c r="D26" s="29">
        <f>+D13+D25</f>
        <v>0</v>
      </c>
      <c r="E26" s="30">
        <f t="shared" si="2"/>
        <v>44335006</v>
      </c>
      <c r="F26" s="31">
        <f t="shared" si="2"/>
        <v>44335006</v>
      </c>
      <c r="G26" s="31">
        <f t="shared" si="2"/>
        <v>153010536</v>
      </c>
      <c r="H26" s="31">
        <f t="shared" si="2"/>
        <v>-146299515</v>
      </c>
      <c r="I26" s="31">
        <f t="shared" si="2"/>
        <v>148666783</v>
      </c>
      <c r="J26" s="31">
        <f t="shared" si="2"/>
        <v>155377804</v>
      </c>
      <c r="K26" s="31">
        <f t="shared" si="2"/>
        <v>3488329</v>
      </c>
      <c r="L26" s="31">
        <f t="shared" si="2"/>
        <v>3913045</v>
      </c>
      <c r="M26" s="31">
        <f t="shared" si="2"/>
        <v>3935451</v>
      </c>
      <c r="N26" s="31">
        <f t="shared" si="2"/>
        <v>11336825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166714629</v>
      </c>
      <c r="X26" s="31">
        <f t="shared" si="2"/>
        <v>22167504</v>
      </c>
      <c r="Y26" s="31">
        <f t="shared" si="2"/>
        <v>144547125</v>
      </c>
      <c r="Z26" s="32">
        <f>+IF(X26&lt;&gt;0,+(Y26/X26)*100,0)</f>
        <v>652.06766174486756</v>
      </c>
      <c r="AA26" s="33">
        <f>+AA13+AA25</f>
        <v>44335006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-61132790</v>
      </c>
      <c r="D34" s="18"/>
      <c r="E34" s="19"/>
      <c r="F34" s="20"/>
      <c r="G34" s="20">
        <v>58382332</v>
      </c>
      <c r="H34" s="20">
        <v>-58382332</v>
      </c>
      <c r="I34" s="20">
        <v>-61132790</v>
      </c>
      <c r="J34" s="20">
        <v>-61132790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/>
      <c r="Y34" s="20">
        <v>-61132790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20160095</v>
      </c>
      <c r="D35" s="18"/>
      <c r="E35" s="19">
        <v>6591564</v>
      </c>
      <c r="F35" s="20">
        <v>6591564</v>
      </c>
      <c r="G35" s="20">
        <v>21150124</v>
      </c>
      <c r="H35" s="20">
        <v>-20290753</v>
      </c>
      <c r="I35" s="20">
        <v>20629836</v>
      </c>
      <c r="J35" s="20">
        <v>21489207</v>
      </c>
      <c r="K35" s="20">
        <v>464588</v>
      </c>
      <c r="L35" s="20">
        <v>476152</v>
      </c>
      <c r="M35" s="20">
        <v>451075</v>
      </c>
      <c r="N35" s="20">
        <v>1391815</v>
      </c>
      <c r="O35" s="20"/>
      <c r="P35" s="20"/>
      <c r="Q35" s="20"/>
      <c r="R35" s="20"/>
      <c r="S35" s="20"/>
      <c r="T35" s="20"/>
      <c r="U35" s="20"/>
      <c r="V35" s="20"/>
      <c r="W35" s="20">
        <v>22881022</v>
      </c>
      <c r="X35" s="20">
        <v>3295782</v>
      </c>
      <c r="Y35" s="20">
        <v>19585240</v>
      </c>
      <c r="Z35" s="21">
        <v>594.25168290863905</v>
      </c>
      <c r="AA35" s="22">
        <v>6591564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-40972695</v>
      </c>
      <c r="D37" s="29">
        <f t="shared" ref="D37:Y37" si="3">SUM(D29:D36)</f>
        <v>0</v>
      </c>
      <c r="E37" s="30">
        <f t="shared" si="3"/>
        <v>6591564</v>
      </c>
      <c r="F37" s="31">
        <f t="shared" si="3"/>
        <v>6591564</v>
      </c>
      <c r="G37" s="31">
        <f t="shared" si="3"/>
        <v>79532456</v>
      </c>
      <c r="H37" s="31">
        <f t="shared" si="3"/>
        <v>-78673085</v>
      </c>
      <c r="I37" s="31">
        <f t="shared" si="3"/>
        <v>-40502954</v>
      </c>
      <c r="J37" s="31">
        <f t="shared" si="3"/>
        <v>-39643583</v>
      </c>
      <c r="K37" s="31">
        <f t="shared" si="3"/>
        <v>464588</v>
      </c>
      <c r="L37" s="31">
        <f t="shared" si="3"/>
        <v>476152</v>
      </c>
      <c r="M37" s="31">
        <f t="shared" si="3"/>
        <v>451075</v>
      </c>
      <c r="N37" s="31">
        <f t="shared" si="3"/>
        <v>1391815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-38251768</v>
      </c>
      <c r="X37" s="31">
        <f t="shared" si="3"/>
        <v>3295782</v>
      </c>
      <c r="Y37" s="31">
        <f t="shared" si="3"/>
        <v>-41547550</v>
      </c>
      <c r="Z37" s="32">
        <f>+IF(X37&lt;&gt;0,+(Y37/X37)*100,0)</f>
        <v>-1260.6279784281849</v>
      </c>
      <c r="AA37" s="33">
        <f>SUM(AA29:AA36)</f>
        <v>6591564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-40972695</v>
      </c>
      <c r="D44" s="29">
        <f>+D37+D43</f>
        <v>0</v>
      </c>
      <c r="E44" s="30">
        <f t="shared" si="5"/>
        <v>6591564</v>
      </c>
      <c r="F44" s="31">
        <f t="shared" si="5"/>
        <v>6591564</v>
      </c>
      <c r="G44" s="31">
        <f t="shared" si="5"/>
        <v>79532456</v>
      </c>
      <c r="H44" s="31">
        <f t="shared" si="5"/>
        <v>-78673085</v>
      </c>
      <c r="I44" s="31">
        <f t="shared" si="5"/>
        <v>-40502954</v>
      </c>
      <c r="J44" s="31">
        <f t="shared" si="5"/>
        <v>-39643583</v>
      </c>
      <c r="K44" s="31">
        <f t="shared" si="5"/>
        <v>464588</v>
      </c>
      <c r="L44" s="31">
        <f t="shared" si="5"/>
        <v>476152</v>
      </c>
      <c r="M44" s="31">
        <f t="shared" si="5"/>
        <v>451075</v>
      </c>
      <c r="N44" s="31">
        <f t="shared" si="5"/>
        <v>1391815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-38251768</v>
      </c>
      <c r="X44" s="31">
        <f t="shared" si="5"/>
        <v>3295782</v>
      </c>
      <c r="Y44" s="31">
        <f t="shared" si="5"/>
        <v>-41547550</v>
      </c>
      <c r="Z44" s="32">
        <f>+IF(X44&lt;&gt;0,+(Y44/X44)*100,0)</f>
        <v>-1260.6279784281849</v>
      </c>
      <c r="AA44" s="33">
        <f>+AA37+AA43</f>
        <v>6591564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185626963</v>
      </c>
      <c r="D45" s="42">
        <f t="shared" si="6"/>
        <v>0</v>
      </c>
      <c r="E45" s="43">
        <f t="shared" si="6"/>
        <v>37743442</v>
      </c>
      <c r="F45" s="44">
        <f t="shared" si="6"/>
        <v>37743442</v>
      </c>
      <c r="G45" s="44">
        <f t="shared" si="6"/>
        <v>73478080</v>
      </c>
      <c r="H45" s="44">
        <f t="shared" si="6"/>
        <v>-67626430</v>
      </c>
      <c r="I45" s="44">
        <f t="shared" si="6"/>
        <v>189169737</v>
      </c>
      <c r="J45" s="44">
        <f t="shared" si="6"/>
        <v>195021387</v>
      </c>
      <c r="K45" s="44">
        <f t="shared" si="6"/>
        <v>3023741</v>
      </c>
      <c r="L45" s="44">
        <f t="shared" si="6"/>
        <v>3436893</v>
      </c>
      <c r="M45" s="44">
        <f t="shared" si="6"/>
        <v>3484376</v>
      </c>
      <c r="N45" s="44">
        <f t="shared" si="6"/>
        <v>9945010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204966397</v>
      </c>
      <c r="X45" s="44">
        <f t="shared" si="6"/>
        <v>18871722</v>
      </c>
      <c r="Y45" s="44">
        <f t="shared" si="6"/>
        <v>186094675</v>
      </c>
      <c r="Z45" s="45">
        <f>+IF(X45&lt;&gt;0,+(Y45/X45)*100,0)</f>
        <v>986.10330843152519</v>
      </c>
      <c r="AA45" s="46">
        <f>+AA26-AA44</f>
        <v>37743442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-166673552</v>
      </c>
      <c r="D47" s="18"/>
      <c r="E47" s="19">
        <v>-165597865</v>
      </c>
      <c r="F47" s="20">
        <v>-165597865</v>
      </c>
      <c r="G47" s="20">
        <v>-198896612</v>
      </c>
      <c r="H47" s="20">
        <v>198632253</v>
      </c>
      <c r="I47" s="20">
        <v>-189504972</v>
      </c>
      <c r="J47" s="20">
        <v>-189769331</v>
      </c>
      <c r="K47" s="20">
        <v>-121370</v>
      </c>
      <c r="L47" s="20">
        <v>-121370</v>
      </c>
      <c r="M47" s="20">
        <v>-121370</v>
      </c>
      <c r="N47" s="20">
        <v>-364110</v>
      </c>
      <c r="O47" s="20"/>
      <c r="P47" s="20"/>
      <c r="Q47" s="20"/>
      <c r="R47" s="20"/>
      <c r="S47" s="20"/>
      <c r="T47" s="20"/>
      <c r="U47" s="20"/>
      <c r="V47" s="20"/>
      <c r="W47" s="20">
        <v>-190133441</v>
      </c>
      <c r="X47" s="20">
        <v>-82798932</v>
      </c>
      <c r="Y47" s="20">
        <v>-107334509</v>
      </c>
      <c r="Z47" s="47">
        <v>129.63272159114322</v>
      </c>
      <c r="AA47" s="22">
        <v>-165597865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-166673552</v>
      </c>
      <c r="D50" s="50">
        <f t="shared" ref="D50:Y50" si="7">SUM(D47:D49)</f>
        <v>0</v>
      </c>
      <c r="E50" s="51">
        <f t="shared" si="7"/>
        <v>-165597865</v>
      </c>
      <c r="F50" s="52">
        <f t="shared" si="7"/>
        <v>-165597865</v>
      </c>
      <c r="G50" s="52">
        <f t="shared" si="7"/>
        <v>-198896612</v>
      </c>
      <c r="H50" s="52">
        <f t="shared" si="7"/>
        <v>198632253</v>
      </c>
      <c r="I50" s="52">
        <f t="shared" si="7"/>
        <v>-189504972</v>
      </c>
      <c r="J50" s="52">
        <f t="shared" si="7"/>
        <v>-189769331</v>
      </c>
      <c r="K50" s="52">
        <f t="shared" si="7"/>
        <v>-121370</v>
      </c>
      <c r="L50" s="52">
        <f t="shared" si="7"/>
        <v>-121370</v>
      </c>
      <c r="M50" s="52">
        <f t="shared" si="7"/>
        <v>-121370</v>
      </c>
      <c r="N50" s="52">
        <f t="shared" si="7"/>
        <v>-364110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-190133441</v>
      </c>
      <c r="X50" s="52">
        <f t="shared" si="7"/>
        <v>-82798932</v>
      </c>
      <c r="Y50" s="52">
        <f t="shared" si="7"/>
        <v>-107334509</v>
      </c>
      <c r="Z50" s="53">
        <f>+IF(X50&lt;&gt;0,+(Y50/X50)*100,0)</f>
        <v>129.63272159114322</v>
      </c>
      <c r="AA50" s="54">
        <f>SUM(AA47:AA49)</f>
        <v>-165597865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-1294601</v>
      </c>
      <c r="D6" s="18"/>
      <c r="E6" s="19">
        <v>7001620</v>
      </c>
      <c r="F6" s="20">
        <v>7001620</v>
      </c>
      <c r="G6" s="20"/>
      <c r="H6" s="20">
        <v>146059</v>
      </c>
      <c r="I6" s="20">
        <v>47420</v>
      </c>
      <c r="J6" s="20">
        <v>193479</v>
      </c>
      <c r="K6" s="20">
        <v>20720</v>
      </c>
      <c r="L6" s="20">
        <v>429712</v>
      </c>
      <c r="M6" s="20">
        <v>121939</v>
      </c>
      <c r="N6" s="20">
        <v>572371</v>
      </c>
      <c r="O6" s="20"/>
      <c r="P6" s="20"/>
      <c r="Q6" s="20"/>
      <c r="R6" s="20"/>
      <c r="S6" s="20"/>
      <c r="T6" s="20"/>
      <c r="U6" s="20"/>
      <c r="V6" s="20"/>
      <c r="W6" s="20">
        <v>765850</v>
      </c>
      <c r="X6" s="20">
        <v>3500844</v>
      </c>
      <c r="Y6" s="20">
        <v>-2734994</v>
      </c>
      <c r="Z6" s="21">
        <v>-78.123846706679885</v>
      </c>
      <c r="AA6" s="22">
        <v>7001620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10894640</v>
      </c>
      <c r="F7" s="20">
        <v>10894640</v>
      </c>
      <c r="G7" s="20"/>
      <c r="H7" s="20">
        <v>9078287</v>
      </c>
      <c r="I7" s="20">
        <v>2091528</v>
      </c>
      <c r="J7" s="20">
        <v>11169815</v>
      </c>
      <c r="K7" s="20">
        <v>2609005</v>
      </c>
      <c r="L7" s="20">
        <v>2015391</v>
      </c>
      <c r="M7" s="20">
        <v>2303047</v>
      </c>
      <c r="N7" s="20">
        <v>6927443</v>
      </c>
      <c r="O7" s="20"/>
      <c r="P7" s="20"/>
      <c r="Q7" s="20"/>
      <c r="R7" s="20"/>
      <c r="S7" s="20"/>
      <c r="T7" s="20"/>
      <c r="U7" s="20"/>
      <c r="V7" s="20"/>
      <c r="W7" s="20">
        <v>18097258</v>
      </c>
      <c r="X7" s="20">
        <v>5447334</v>
      </c>
      <c r="Y7" s="20">
        <v>12649924</v>
      </c>
      <c r="Z7" s="21">
        <v>232.22229442879762</v>
      </c>
      <c r="AA7" s="22">
        <v>10894640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>
        <v>-312273</v>
      </c>
      <c r="L8" s="20">
        <v>-316226</v>
      </c>
      <c r="M8" s="20">
        <v>-320333</v>
      </c>
      <c r="N8" s="20">
        <v>-948832</v>
      </c>
      <c r="O8" s="20"/>
      <c r="P8" s="20"/>
      <c r="Q8" s="20"/>
      <c r="R8" s="20"/>
      <c r="S8" s="20"/>
      <c r="T8" s="20"/>
      <c r="U8" s="20"/>
      <c r="V8" s="20"/>
      <c r="W8" s="20">
        <v>-1830136</v>
      </c>
      <c r="X8" s="20"/>
      <c r="Y8" s="20">
        <v>-1830136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-37763</v>
      </c>
      <c r="I12" s="20"/>
      <c r="J12" s="20">
        <v>-37763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-37763</v>
      </c>
      <c r="X12" s="20"/>
      <c r="Y12" s="20">
        <v>-37763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-1294601</v>
      </c>
      <c r="D13" s="29">
        <f>SUM(D6:D12)</f>
        <v>0</v>
      </c>
      <c r="E13" s="30">
        <f t="shared" si="0"/>
        <v>17896260</v>
      </c>
      <c r="F13" s="31">
        <f t="shared" si="0"/>
        <v>17896260</v>
      </c>
      <c r="G13" s="31">
        <f t="shared" si="0"/>
        <v>0</v>
      </c>
      <c r="H13" s="31">
        <f t="shared" si="0"/>
        <v>8617850</v>
      </c>
      <c r="I13" s="31">
        <f t="shared" si="0"/>
        <v>1826377</v>
      </c>
      <c r="J13" s="31">
        <f t="shared" si="0"/>
        <v>10444227</v>
      </c>
      <c r="K13" s="31">
        <f t="shared" si="0"/>
        <v>2317452</v>
      </c>
      <c r="L13" s="31">
        <f t="shared" si="0"/>
        <v>2128877</v>
      </c>
      <c r="M13" s="31">
        <f t="shared" si="0"/>
        <v>2104653</v>
      </c>
      <c r="N13" s="31">
        <f t="shared" si="0"/>
        <v>6550982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16995209</v>
      </c>
      <c r="X13" s="31">
        <f t="shared" si="0"/>
        <v>8948178</v>
      </c>
      <c r="Y13" s="31">
        <f t="shared" si="0"/>
        <v>8047031</v>
      </c>
      <c r="Z13" s="32">
        <f>+IF(X13&lt;&gt;0,+(Y13/X13)*100,0)</f>
        <v>89.929268282325182</v>
      </c>
      <c r="AA13" s="33">
        <f>SUM(AA6:AA12)</f>
        <v>17896260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-1294601</v>
      </c>
      <c r="D26" s="29">
        <f>+D13+D25</f>
        <v>0</v>
      </c>
      <c r="E26" s="30">
        <f t="shared" si="2"/>
        <v>17896260</v>
      </c>
      <c r="F26" s="31">
        <f t="shared" si="2"/>
        <v>17896260</v>
      </c>
      <c r="G26" s="31">
        <f t="shared" si="2"/>
        <v>0</v>
      </c>
      <c r="H26" s="31">
        <f t="shared" si="2"/>
        <v>8617850</v>
      </c>
      <c r="I26" s="31">
        <f t="shared" si="2"/>
        <v>1826377</v>
      </c>
      <c r="J26" s="31">
        <f t="shared" si="2"/>
        <v>10444227</v>
      </c>
      <c r="K26" s="31">
        <f t="shared" si="2"/>
        <v>2317452</v>
      </c>
      <c r="L26" s="31">
        <f t="shared" si="2"/>
        <v>2128877</v>
      </c>
      <c r="M26" s="31">
        <f t="shared" si="2"/>
        <v>2104653</v>
      </c>
      <c r="N26" s="31">
        <f t="shared" si="2"/>
        <v>6550982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16995209</v>
      </c>
      <c r="X26" s="31">
        <f t="shared" si="2"/>
        <v>8948178</v>
      </c>
      <c r="Y26" s="31">
        <f t="shared" si="2"/>
        <v>8047031</v>
      </c>
      <c r="Z26" s="32">
        <f>+IF(X26&lt;&gt;0,+(Y26/X26)*100,0)</f>
        <v>89.929268282325182</v>
      </c>
      <c r="AA26" s="33">
        <f>+AA13+AA25</f>
        <v>17896260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640</v>
      </c>
      <c r="M31" s="20"/>
      <c r="N31" s="20">
        <v>640</v>
      </c>
      <c r="O31" s="20"/>
      <c r="P31" s="20"/>
      <c r="Q31" s="20"/>
      <c r="R31" s="20"/>
      <c r="S31" s="20"/>
      <c r="T31" s="20"/>
      <c r="U31" s="20"/>
      <c r="V31" s="20"/>
      <c r="W31" s="20">
        <v>640</v>
      </c>
      <c r="X31" s="20"/>
      <c r="Y31" s="20">
        <v>640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640</v>
      </c>
      <c r="M37" s="31">
        <f t="shared" si="3"/>
        <v>0</v>
      </c>
      <c r="N37" s="31">
        <f t="shared" si="3"/>
        <v>640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640</v>
      </c>
      <c r="X37" s="31">
        <f t="shared" si="3"/>
        <v>0</v>
      </c>
      <c r="Y37" s="31">
        <f t="shared" si="3"/>
        <v>640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640</v>
      </c>
      <c r="M44" s="31">
        <f t="shared" si="5"/>
        <v>0</v>
      </c>
      <c r="N44" s="31">
        <f t="shared" si="5"/>
        <v>640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640</v>
      </c>
      <c r="X44" s="31">
        <f t="shared" si="5"/>
        <v>0</v>
      </c>
      <c r="Y44" s="31">
        <f t="shared" si="5"/>
        <v>640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-1294601</v>
      </c>
      <c r="D45" s="42">
        <f t="shared" si="6"/>
        <v>0</v>
      </c>
      <c r="E45" s="43">
        <f t="shared" si="6"/>
        <v>17896260</v>
      </c>
      <c r="F45" s="44">
        <f t="shared" si="6"/>
        <v>17896260</v>
      </c>
      <c r="G45" s="44">
        <f t="shared" si="6"/>
        <v>0</v>
      </c>
      <c r="H45" s="44">
        <f t="shared" si="6"/>
        <v>8617850</v>
      </c>
      <c r="I45" s="44">
        <f t="shared" si="6"/>
        <v>1826377</v>
      </c>
      <c r="J45" s="44">
        <f t="shared" si="6"/>
        <v>10444227</v>
      </c>
      <c r="K45" s="44">
        <f t="shared" si="6"/>
        <v>2317452</v>
      </c>
      <c r="L45" s="44">
        <f t="shared" si="6"/>
        <v>2128237</v>
      </c>
      <c r="M45" s="44">
        <f t="shared" si="6"/>
        <v>2104653</v>
      </c>
      <c r="N45" s="44">
        <f t="shared" si="6"/>
        <v>6550342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16994569</v>
      </c>
      <c r="X45" s="44">
        <f t="shared" si="6"/>
        <v>8948178</v>
      </c>
      <c r="Y45" s="44">
        <f t="shared" si="6"/>
        <v>8046391</v>
      </c>
      <c r="Z45" s="45">
        <f>+IF(X45&lt;&gt;0,+(Y45/X45)*100,0)</f>
        <v>89.922115988305109</v>
      </c>
      <c r="AA45" s="46">
        <f>+AA26-AA44</f>
        <v>17896260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17896260</v>
      </c>
      <c r="F47" s="20">
        <v>17896260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8948178</v>
      </c>
      <c r="Y47" s="20">
        <v>-8948178</v>
      </c>
      <c r="Z47" s="47">
        <v>-100</v>
      </c>
      <c r="AA47" s="22">
        <v>17896260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17896260</v>
      </c>
      <c r="F50" s="52">
        <f t="shared" si="7"/>
        <v>17896260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8948178</v>
      </c>
      <c r="Y50" s="52">
        <f t="shared" si="7"/>
        <v>-8948178</v>
      </c>
      <c r="Z50" s="53">
        <f>+IF(X50&lt;&gt;0,+(Y50/X50)*100,0)</f>
        <v>-100</v>
      </c>
      <c r="AA50" s="54">
        <f>SUM(AA47:AA49)</f>
        <v>17896260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16847998</v>
      </c>
      <c r="F6" s="20">
        <v>16847998</v>
      </c>
      <c r="G6" s="20"/>
      <c r="H6" s="20"/>
      <c r="I6" s="20"/>
      <c r="J6" s="20"/>
      <c r="K6" s="20">
        <v>33125</v>
      </c>
      <c r="L6" s="20">
        <v>18390</v>
      </c>
      <c r="M6" s="20">
        <v>128367</v>
      </c>
      <c r="N6" s="20">
        <v>179882</v>
      </c>
      <c r="O6" s="20"/>
      <c r="P6" s="20"/>
      <c r="Q6" s="20"/>
      <c r="R6" s="20"/>
      <c r="S6" s="20"/>
      <c r="T6" s="20"/>
      <c r="U6" s="20"/>
      <c r="V6" s="20"/>
      <c r="W6" s="20">
        <v>179882</v>
      </c>
      <c r="X6" s="20">
        <v>8424000</v>
      </c>
      <c r="Y6" s="20">
        <v>-8244118</v>
      </c>
      <c r="Z6" s="21">
        <v>-97.86464862298196</v>
      </c>
      <c r="AA6" s="22">
        <v>16847998</v>
      </c>
    </row>
    <row r="7" spans="1:27" ht="13.5" x14ac:dyDescent="0.25">
      <c r="A7" s="23" t="s">
        <v>35</v>
      </c>
      <c r="B7" s="17" t="s">
        <v>32</v>
      </c>
      <c r="C7" s="18">
        <v>19370237</v>
      </c>
      <c r="D7" s="18"/>
      <c r="E7" s="19">
        <v>16848000</v>
      </c>
      <c r="F7" s="20">
        <v>16848000</v>
      </c>
      <c r="G7" s="20"/>
      <c r="H7" s="20">
        <v>-194712</v>
      </c>
      <c r="I7" s="20"/>
      <c r="J7" s="20">
        <v>-194712</v>
      </c>
      <c r="K7" s="20">
        <v>-35307</v>
      </c>
      <c r="L7" s="20">
        <v>1961850</v>
      </c>
      <c r="M7" s="20">
        <v>2025155</v>
      </c>
      <c r="N7" s="20">
        <v>3951698</v>
      </c>
      <c r="O7" s="20"/>
      <c r="P7" s="20"/>
      <c r="Q7" s="20"/>
      <c r="R7" s="20"/>
      <c r="S7" s="20"/>
      <c r="T7" s="20"/>
      <c r="U7" s="20"/>
      <c r="V7" s="20"/>
      <c r="W7" s="20">
        <v>3756986</v>
      </c>
      <c r="X7" s="20">
        <v>8424000</v>
      </c>
      <c r="Y7" s="20">
        <v>-4667014</v>
      </c>
      <c r="Z7" s="21">
        <v>-55.401400759734102</v>
      </c>
      <c r="AA7" s="22">
        <v>16848000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330</v>
      </c>
      <c r="M11" s="20">
        <v>7065</v>
      </c>
      <c r="N11" s="24">
        <v>7395</v>
      </c>
      <c r="O11" s="24"/>
      <c r="P11" s="24"/>
      <c r="Q11" s="20"/>
      <c r="R11" s="24"/>
      <c r="S11" s="24"/>
      <c r="T11" s="20"/>
      <c r="U11" s="24"/>
      <c r="V11" s="24"/>
      <c r="W11" s="24">
        <v>7395</v>
      </c>
      <c r="X11" s="20"/>
      <c r="Y11" s="24">
        <v>7395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19370237</v>
      </c>
      <c r="D13" s="29">
        <f>SUM(D6:D12)</f>
        <v>0</v>
      </c>
      <c r="E13" s="30">
        <f t="shared" si="0"/>
        <v>33695998</v>
      </c>
      <c r="F13" s="31">
        <f t="shared" si="0"/>
        <v>33695998</v>
      </c>
      <c r="G13" s="31">
        <f t="shared" si="0"/>
        <v>0</v>
      </c>
      <c r="H13" s="31">
        <f t="shared" si="0"/>
        <v>-194712</v>
      </c>
      <c r="I13" s="31">
        <f t="shared" si="0"/>
        <v>0</v>
      </c>
      <c r="J13" s="31">
        <f t="shared" si="0"/>
        <v>-194712</v>
      </c>
      <c r="K13" s="31">
        <f t="shared" si="0"/>
        <v>-2182</v>
      </c>
      <c r="L13" s="31">
        <f t="shared" si="0"/>
        <v>1980570</v>
      </c>
      <c r="M13" s="31">
        <f t="shared" si="0"/>
        <v>2160587</v>
      </c>
      <c r="N13" s="31">
        <f t="shared" si="0"/>
        <v>4138975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3944263</v>
      </c>
      <c r="X13" s="31">
        <f t="shared" si="0"/>
        <v>16848000</v>
      </c>
      <c r="Y13" s="31">
        <f t="shared" si="0"/>
        <v>-12903737</v>
      </c>
      <c r="Z13" s="32">
        <f>+IF(X13&lt;&gt;0,+(Y13/X13)*100,0)</f>
        <v>-76.58913224121558</v>
      </c>
      <c r="AA13" s="33">
        <f>SUM(AA6:AA12)</f>
        <v>33695998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383836</v>
      </c>
      <c r="D17" s="18"/>
      <c r="E17" s="19">
        <v>4142784</v>
      </c>
      <c r="F17" s="20">
        <v>4142784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2071392</v>
      </c>
      <c r="Y17" s="24">
        <v>-2071392</v>
      </c>
      <c r="Z17" s="25">
        <v>-100</v>
      </c>
      <c r="AA17" s="26">
        <v>4142784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383836</v>
      </c>
      <c r="D25" s="29">
        <f t="shared" ref="D25:Y25" si="1">SUM(D15:D24)</f>
        <v>0</v>
      </c>
      <c r="E25" s="35">
        <f t="shared" si="1"/>
        <v>4142784</v>
      </c>
      <c r="F25" s="36">
        <f t="shared" si="1"/>
        <v>4142784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2071392</v>
      </c>
      <c r="Y25" s="36">
        <f t="shared" si="1"/>
        <v>-2071392</v>
      </c>
      <c r="Z25" s="37">
        <f>+IF(X25&lt;&gt;0,+(Y25/X25)*100,0)</f>
        <v>-100</v>
      </c>
      <c r="AA25" s="38">
        <f>SUM(AA15:AA24)</f>
        <v>4142784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19754073</v>
      </c>
      <c r="D26" s="29">
        <f>+D13+D25</f>
        <v>0</v>
      </c>
      <c r="E26" s="30">
        <f t="shared" si="2"/>
        <v>37838782</v>
      </c>
      <c r="F26" s="31">
        <f t="shared" si="2"/>
        <v>37838782</v>
      </c>
      <c r="G26" s="31">
        <f t="shared" si="2"/>
        <v>0</v>
      </c>
      <c r="H26" s="31">
        <f t="shared" si="2"/>
        <v>-194712</v>
      </c>
      <c r="I26" s="31">
        <f t="shared" si="2"/>
        <v>0</v>
      </c>
      <c r="J26" s="31">
        <f t="shared" si="2"/>
        <v>-194712</v>
      </c>
      <c r="K26" s="31">
        <f t="shared" si="2"/>
        <v>-2182</v>
      </c>
      <c r="L26" s="31">
        <f t="shared" si="2"/>
        <v>1980570</v>
      </c>
      <c r="M26" s="31">
        <f t="shared" si="2"/>
        <v>2160587</v>
      </c>
      <c r="N26" s="31">
        <f t="shared" si="2"/>
        <v>4138975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3944263</v>
      </c>
      <c r="X26" s="31">
        <f t="shared" si="2"/>
        <v>18919392</v>
      </c>
      <c r="Y26" s="31">
        <f t="shared" si="2"/>
        <v>-14975129</v>
      </c>
      <c r="Z26" s="32">
        <f>+IF(X26&lt;&gt;0,+(Y26/X26)*100,0)</f>
        <v>-79.152274026564911</v>
      </c>
      <c r="AA26" s="33">
        <f>+AA13+AA25</f>
        <v>37838782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-341</v>
      </c>
      <c r="M31" s="20">
        <v>-170</v>
      </c>
      <c r="N31" s="20">
        <v>-511</v>
      </c>
      <c r="O31" s="20"/>
      <c r="P31" s="20"/>
      <c r="Q31" s="20"/>
      <c r="R31" s="20"/>
      <c r="S31" s="20"/>
      <c r="T31" s="20"/>
      <c r="U31" s="20"/>
      <c r="V31" s="20"/>
      <c r="W31" s="20">
        <v>-511</v>
      </c>
      <c r="X31" s="20"/>
      <c r="Y31" s="20">
        <v>-511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1969066</v>
      </c>
      <c r="D32" s="18"/>
      <c r="E32" s="19"/>
      <c r="F32" s="20"/>
      <c r="G32" s="20"/>
      <c r="H32" s="20"/>
      <c r="I32" s="20"/>
      <c r="J32" s="20"/>
      <c r="K32" s="20">
        <v>2534</v>
      </c>
      <c r="L32" s="20">
        <v>-301296</v>
      </c>
      <c r="M32" s="20">
        <v>-67513</v>
      </c>
      <c r="N32" s="20">
        <v>-366275</v>
      </c>
      <c r="O32" s="20"/>
      <c r="P32" s="20"/>
      <c r="Q32" s="20"/>
      <c r="R32" s="20"/>
      <c r="S32" s="20"/>
      <c r="T32" s="20"/>
      <c r="U32" s="20"/>
      <c r="V32" s="20"/>
      <c r="W32" s="20">
        <v>-366275</v>
      </c>
      <c r="X32" s="20"/>
      <c r="Y32" s="20">
        <v>-366275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-615</v>
      </c>
      <c r="L35" s="20">
        <v>262389</v>
      </c>
      <c r="M35" s="20">
        <v>262096</v>
      </c>
      <c r="N35" s="20">
        <v>523870</v>
      </c>
      <c r="O35" s="20"/>
      <c r="P35" s="20"/>
      <c r="Q35" s="20"/>
      <c r="R35" s="20"/>
      <c r="S35" s="20"/>
      <c r="T35" s="20"/>
      <c r="U35" s="20"/>
      <c r="V35" s="20"/>
      <c r="W35" s="20">
        <v>523870</v>
      </c>
      <c r="X35" s="20"/>
      <c r="Y35" s="20">
        <v>523870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1969066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1919</v>
      </c>
      <c r="L37" s="31">
        <f t="shared" si="3"/>
        <v>-39248</v>
      </c>
      <c r="M37" s="31">
        <f t="shared" si="3"/>
        <v>194413</v>
      </c>
      <c r="N37" s="31">
        <f t="shared" si="3"/>
        <v>157084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157084</v>
      </c>
      <c r="X37" s="31">
        <f t="shared" si="3"/>
        <v>0</v>
      </c>
      <c r="Y37" s="31">
        <f t="shared" si="3"/>
        <v>157084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1969066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1919</v>
      </c>
      <c r="L44" s="31">
        <f t="shared" si="5"/>
        <v>-39248</v>
      </c>
      <c r="M44" s="31">
        <f t="shared" si="5"/>
        <v>194413</v>
      </c>
      <c r="N44" s="31">
        <f t="shared" si="5"/>
        <v>157084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157084</v>
      </c>
      <c r="X44" s="31">
        <f t="shared" si="5"/>
        <v>0</v>
      </c>
      <c r="Y44" s="31">
        <f t="shared" si="5"/>
        <v>157084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17785007</v>
      </c>
      <c r="D45" s="42">
        <f t="shared" si="6"/>
        <v>0</v>
      </c>
      <c r="E45" s="43">
        <f t="shared" si="6"/>
        <v>37838782</v>
      </c>
      <c r="F45" s="44">
        <f t="shared" si="6"/>
        <v>37838782</v>
      </c>
      <c r="G45" s="44">
        <f t="shared" si="6"/>
        <v>0</v>
      </c>
      <c r="H45" s="44">
        <f t="shared" si="6"/>
        <v>-194712</v>
      </c>
      <c r="I45" s="44">
        <f t="shared" si="6"/>
        <v>0</v>
      </c>
      <c r="J45" s="44">
        <f t="shared" si="6"/>
        <v>-194712</v>
      </c>
      <c r="K45" s="44">
        <f t="shared" si="6"/>
        <v>-4101</v>
      </c>
      <c r="L45" s="44">
        <f t="shared" si="6"/>
        <v>2019818</v>
      </c>
      <c r="M45" s="44">
        <f t="shared" si="6"/>
        <v>1966174</v>
      </c>
      <c r="N45" s="44">
        <f t="shared" si="6"/>
        <v>3981891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3787179</v>
      </c>
      <c r="X45" s="44">
        <f t="shared" si="6"/>
        <v>18919392</v>
      </c>
      <c r="Y45" s="44">
        <f t="shared" si="6"/>
        <v>-15132213</v>
      </c>
      <c r="Z45" s="45">
        <f>+IF(X45&lt;&gt;0,+(Y45/X45)*100,0)</f>
        <v>-79.982554407668076</v>
      </c>
      <c r="AA45" s="46">
        <f>+AA26-AA44</f>
        <v>37838782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</v>
      </c>
      <c r="F47" s="20">
        <v>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</v>
      </c>
      <c r="Y47" s="20">
        <v>-28</v>
      </c>
      <c r="Z47" s="47">
        <v>-100</v>
      </c>
      <c r="AA47" s="22">
        <v>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</v>
      </c>
      <c r="F50" s="52">
        <f t="shared" si="7"/>
        <v>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</v>
      </c>
      <c r="Y50" s="52">
        <f t="shared" si="7"/>
        <v>-28</v>
      </c>
      <c r="Z50" s="53">
        <f>+IF(X50&lt;&gt;0,+(Y50/X50)*100,0)</f>
        <v>-100</v>
      </c>
      <c r="AA50" s="54">
        <f>SUM(AA47:AA49)</f>
        <v>64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73538276</v>
      </c>
      <c r="D7" s="18"/>
      <c r="E7" s="19">
        <v>13866987</v>
      </c>
      <c r="F7" s="20">
        <v>13866987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6933510</v>
      </c>
      <c r="Y7" s="20">
        <v>-6933510</v>
      </c>
      <c r="Z7" s="21">
        <v>-100</v>
      </c>
      <c r="AA7" s="22">
        <v>13866987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73538276</v>
      </c>
      <c r="D13" s="29">
        <f>SUM(D6:D12)</f>
        <v>0</v>
      </c>
      <c r="E13" s="30">
        <f t="shared" si="0"/>
        <v>13866987</v>
      </c>
      <c r="F13" s="31">
        <f t="shared" si="0"/>
        <v>13866987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6933510</v>
      </c>
      <c r="Y13" s="31">
        <f t="shared" si="0"/>
        <v>-6933510</v>
      </c>
      <c r="Z13" s="32">
        <f>+IF(X13&lt;&gt;0,+(Y13/X13)*100,0)</f>
        <v>-100</v>
      </c>
      <c r="AA13" s="33">
        <f>SUM(AA6:AA12)</f>
        <v>13866987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43682035</v>
      </c>
      <c r="D17" s="18"/>
      <c r="E17" s="19">
        <v>21017646</v>
      </c>
      <c r="F17" s="20">
        <v>21017646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10508868</v>
      </c>
      <c r="Y17" s="24">
        <v>-10508868</v>
      </c>
      <c r="Z17" s="25">
        <v>-100</v>
      </c>
      <c r="AA17" s="26">
        <v>21017646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43682035</v>
      </c>
      <c r="D25" s="29">
        <f t="shared" ref="D25:Y25" si="1">SUM(D15:D24)</f>
        <v>0</v>
      </c>
      <c r="E25" s="35">
        <f t="shared" si="1"/>
        <v>21017646</v>
      </c>
      <c r="F25" s="36">
        <f t="shared" si="1"/>
        <v>21017646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10508868</v>
      </c>
      <c r="Y25" s="36">
        <f t="shared" si="1"/>
        <v>-10508868</v>
      </c>
      <c r="Z25" s="37">
        <f>+IF(X25&lt;&gt;0,+(Y25/X25)*100,0)</f>
        <v>-100</v>
      </c>
      <c r="AA25" s="38">
        <f>SUM(AA15:AA24)</f>
        <v>21017646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117220311</v>
      </c>
      <c r="D26" s="29">
        <f>+D13+D25</f>
        <v>0</v>
      </c>
      <c r="E26" s="30">
        <f t="shared" si="2"/>
        <v>34884633</v>
      </c>
      <c r="F26" s="31">
        <f t="shared" si="2"/>
        <v>34884633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17442378</v>
      </c>
      <c r="Y26" s="31">
        <f t="shared" si="2"/>
        <v>-17442378</v>
      </c>
      <c r="Z26" s="32">
        <f>+IF(X26&lt;&gt;0,+(Y26/X26)*100,0)</f>
        <v>-100</v>
      </c>
      <c r="AA26" s="33">
        <f>+AA13+AA25</f>
        <v>34884633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82840882</v>
      </c>
      <c r="D34" s="18"/>
      <c r="E34" s="19">
        <v>20095604</v>
      </c>
      <c r="F34" s="20">
        <v>20095604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10047792</v>
      </c>
      <c r="Y34" s="20">
        <v>-10047792</v>
      </c>
      <c r="Z34" s="21">
        <v>-100</v>
      </c>
      <c r="AA34" s="22">
        <v>20095604</v>
      </c>
    </row>
    <row r="35" spans="1:27" ht="13.5" x14ac:dyDescent="0.25">
      <c r="A35" s="23" t="s">
        <v>39</v>
      </c>
      <c r="B35" s="17" t="s">
        <v>32</v>
      </c>
      <c r="C35" s="18">
        <v>7803297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90644179</v>
      </c>
      <c r="D37" s="29">
        <f t="shared" ref="D37:Y37" si="3">SUM(D29:D36)</f>
        <v>0</v>
      </c>
      <c r="E37" s="30">
        <f t="shared" si="3"/>
        <v>20095604</v>
      </c>
      <c r="F37" s="31">
        <f t="shared" si="3"/>
        <v>20095604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10047792</v>
      </c>
      <c r="Y37" s="31">
        <f t="shared" si="3"/>
        <v>-10047792</v>
      </c>
      <c r="Z37" s="32">
        <f>+IF(X37&lt;&gt;0,+(Y37/X37)*100,0)</f>
        <v>-100</v>
      </c>
      <c r="AA37" s="33">
        <f>SUM(AA29:AA36)</f>
        <v>20095604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90644179</v>
      </c>
      <c r="D44" s="29">
        <f>+D37+D43</f>
        <v>0</v>
      </c>
      <c r="E44" s="30">
        <f t="shared" si="5"/>
        <v>20095604</v>
      </c>
      <c r="F44" s="31">
        <f t="shared" si="5"/>
        <v>20095604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10047792</v>
      </c>
      <c r="Y44" s="31">
        <f t="shared" si="5"/>
        <v>-10047792</v>
      </c>
      <c r="Z44" s="32">
        <f>+IF(X44&lt;&gt;0,+(Y44/X44)*100,0)</f>
        <v>-100</v>
      </c>
      <c r="AA44" s="33">
        <f>+AA37+AA43</f>
        <v>20095604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26576132</v>
      </c>
      <c r="D45" s="42">
        <f t="shared" si="6"/>
        <v>0</v>
      </c>
      <c r="E45" s="43">
        <f t="shared" si="6"/>
        <v>14789029</v>
      </c>
      <c r="F45" s="44">
        <f t="shared" si="6"/>
        <v>14789029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7394586</v>
      </c>
      <c r="Y45" s="44">
        <f t="shared" si="6"/>
        <v>-7394586</v>
      </c>
      <c r="Z45" s="45">
        <f>+IF(X45&lt;&gt;0,+(Y45/X45)*100,0)</f>
        <v>-100</v>
      </c>
      <c r="AA45" s="46">
        <f>+AA26-AA44</f>
        <v>14789029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4258758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4258758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18710509</v>
      </c>
      <c r="D7" s="18"/>
      <c r="E7" s="19">
        <v>37295386</v>
      </c>
      <c r="F7" s="20">
        <v>37295386</v>
      </c>
      <c r="G7" s="20">
        <v>56588962</v>
      </c>
      <c r="H7" s="20">
        <v>-30662389</v>
      </c>
      <c r="I7" s="20">
        <v>3289692</v>
      </c>
      <c r="J7" s="20">
        <v>29216265</v>
      </c>
      <c r="K7" s="20">
        <v>3748187</v>
      </c>
      <c r="L7" s="20">
        <v>3694859</v>
      </c>
      <c r="M7" s="20">
        <v>3693841</v>
      </c>
      <c r="N7" s="20">
        <v>11136887</v>
      </c>
      <c r="O7" s="20"/>
      <c r="P7" s="20"/>
      <c r="Q7" s="20"/>
      <c r="R7" s="20"/>
      <c r="S7" s="20"/>
      <c r="T7" s="20"/>
      <c r="U7" s="20"/>
      <c r="V7" s="20"/>
      <c r="W7" s="20">
        <v>40353152</v>
      </c>
      <c r="X7" s="20">
        <v>18647706</v>
      </c>
      <c r="Y7" s="20">
        <v>21705446</v>
      </c>
      <c r="Z7" s="21">
        <v>116.39740566480403</v>
      </c>
      <c r="AA7" s="22">
        <v>37295386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18710509</v>
      </c>
      <c r="D13" s="29">
        <f>SUM(D6:D12)</f>
        <v>0</v>
      </c>
      <c r="E13" s="30">
        <f t="shared" si="0"/>
        <v>37295386</v>
      </c>
      <c r="F13" s="31">
        <f t="shared" si="0"/>
        <v>37295386</v>
      </c>
      <c r="G13" s="31">
        <f t="shared" si="0"/>
        <v>56588962</v>
      </c>
      <c r="H13" s="31">
        <f t="shared" si="0"/>
        <v>-30662389</v>
      </c>
      <c r="I13" s="31">
        <f t="shared" si="0"/>
        <v>3289692</v>
      </c>
      <c r="J13" s="31">
        <f t="shared" si="0"/>
        <v>29216265</v>
      </c>
      <c r="K13" s="31">
        <f t="shared" si="0"/>
        <v>3748187</v>
      </c>
      <c r="L13" s="31">
        <f t="shared" si="0"/>
        <v>3694859</v>
      </c>
      <c r="M13" s="31">
        <f t="shared" si="0"/>
        <v>3693841</v>
      </c>
      <c r="N13" s="31">
        <f t="shared" si="0"/>
        <v>11136887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40353152</v>
      </c>
      <c r="X13" s="31">
        <f t="shared" si="0"/>
        <v>18647706</v>
      </c>
      <c r="Y13" s="31">
        <f t="shared" si="0"/>
        <v>21705446</v>
      </c>
      <c r="Z13" s="32">
        <f>+IF(X13&lt;&gt;0,+(Y13/X13)*100,0)</f>
        <v>116.39740566480403</v>
      </c>
      <c r="AA13" s="33">
        <f>SUM(AA6:AA12)</f>
        <v>37295386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-182447793</v>
      </c>
      <c r="D17" s="18"/>
      <c r="E17" s="19">
        <v>1796948</v>
      </c>
      <c r="F17" s="20">
        <v>1796948</v>
      </c>
      <c r="G17" s="24">
        <v>1796948</v>
      </c>
      <c r="H17" s="24">
        <v>-184244741</v>
      </c>
      <c r="I17" s="24"/>
      <c r="J17" s="20">
        <v>-182447793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-182447793</v>
      </c>
      <c r="X17" s="20">
        <v>898476</v>
      </c>
      <c r="Y17" s="24">
        <v>-183346269</v>
      </c>
      <c r="Z17" s="25">
        <v>-20406.362440399076</v>
      </c>
      <c r="AA17" s="26">
        <v>1796948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-182447793</v>
      </c>
      <c r="D25" s="29">
        <f t="shared" ref="D25:Y25" si="1">SUM(D15:D24)</f>
        <v>0</v>
      </c>
      <c r="E25" s="35">
        <f t="shared" si="1"/>
        <v>1796948</v>
      </c>
      <c r="F25" s="36">
        <f t="shared" si="1"/>
        <v>1796948</v>
      </c>
      <c r="G25" s="36">
        <f t="shared" si="1"/>
        <v>1796948</v>
      </c>
      <c r="H25" s="36">
        <f t="shared" si="1"/>
        <v>-184244741</v>
      </c>
      <c r="I25" s="36">
        <f t="shared" si="1"/>
        <v>0</v>
      </c>
      <c r="J25" s="36">
        <f t="shared" si="1"/>
        <v>-182447793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-182447793</v>
      </c>
      <c r="X25" s="36">
        <f t="shared" si="1"/>
        <v>898476</v>
      </c>
      <c r="Y25" s="36">
        <f t="shared" si="1"/>
        <v>-183346269</v>
      </c>
      <c r="Z25" s="37">
        <f>+IF(X25&lt;&gt;0,+(Y25/X25)*100,0)</f>
        <v>-20406.362440399076</v>
      </c>
      <c r="AA25" s="38">
        <f>SUM(AA15:AA24)</f>
        <v>1796948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-163737284</v>
      </c>
      <c r="D26" s="29">
        <f>+D13+D25</f>
        <v>0</v>
      </c>
      <c r="E26" s="30">
        <f t="shared" si="2"/>
        <v>39092334</v>
      </c>
      <c r="F26" s="31">
        <f t="shared" si="2"/>
        <v>39092334</v>
      </c>
      <c r="G26" s="31">
        <f t="shared" si="2"/>
        <v>58385910</v>
      </c>
      <c r="H26" s="31">
        <f t="shared" si="2"/>
        <v>-214907130</v>
      </c>
      <c r="I26" s="31">
        <f t="shared" si="2"/>
        <v>3289692</v>
      </c>
      <c r="J26" s="31">
        <f t="shared" si="2"/>
        <v>-153231528</v>
      </c>
      <c r="K26" s="31">
        <f t="shared" si="2"/>
        <v>3748187</v>
      </c>
      <c r="L26" s="31">
        <f t="shared" si="2"/>
        <v>3694859</v>
      </c>
      <c r="M26" s="31">
        <f t="shared" si="2"/>
        <v>3693841</v>
      </c>
      <c r="N26" s="31">
        <f t="shared" si="2"/>
        <v>11136887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-142094641</v>
      </c>
      <c r="X26" s="31">
        <f t="shared" si="2"/>
        <v>19546182</v>
      </c>
      <c r="Y26" s="31">
        <f t="shared" si="2"/>
        <v>-161640823</v>
      </c>
      <c r="Z26" s="32">
        <f>+IF(X26&lt;&gt;0,+(Y26/X26)*100,0)</f>
        <v>-826.96878091076815</v>
      </c>
      <c r="AA26" s="33">
        <f>+AA13+AA25</f>
        <v>39092334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15272887</v>
      </c>
      <c r="D35" s="18"/>
      <c r="E35" s="19">
        <v>17460566</v>
      </c>
      <c r="F35" s="20">
        <v>17460566</v>
      </c>
      <c r="G35" s="20">
        <v>15676181</v>
      </c>
      <c r="H35" s="20">
        <v>323104</v>
      </c>
      <c r="I35" s="20">
        <v>339364</v>
      </c>
      <c r="J35" s="20">
        <v>16338649</v>
      </c>
      <c r="K35" s="20">
        <v>373743</v>
      </c>
      <c r="L35" s="20">
        <v>363010</v>
      </c>
      <c r="M35" s="20">
        <v>380616</v>
      </c>
      <c r="N35" s="20">
        <v>1117369</v>
      </c>
      <c r="O35" s="20"/>
      <c r="P35" s="20"/>
      <c r="Q35" s="20"/>
      <c r="R35" s="20"/>
      <c r="S35" s="20"/>
      <c r="T35" s="20"/>
      <c r="U35" s="20"/>
      <c r="V35" s="20"/>
      <c r="W35" s="20">
        <v>17456018</v>
      </c>
      <c r="X35" s="20">
        <v>8730282</v>
      </c>
      <c r="Y35" s="20">
        <v>8725736</v>
      </c>
      <c r="Z35" s="21">
        <v>99.947928371615021</v>
      </c>
      <c r="AA35" s="22">
        <v>17460566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15272887</v>
      </c>
      <c r="D37" s="29">
        <f t="shared" ref="D37:Y37" si="3">SUM(D29:D36)</f>
        <v>0</v>
      </c>
      <c r="E37" s="30">
        <f t="shared" si="3"/>
        <v>17460566</v>
      </c>
      <c r="F37" s="31">
        <f t="shared" si="3"/>
        <v>17460566</v>
      </c>
      <c r="G37" s="31">
        <f t="shared" si="3"/>
        <v>15676181</v>
      </c>
      <c r="H37" s="31">
        <f t="shared" si="3"/>
        <v>323104</v>
      </c>
      <c r="I37" s="31">
        <f t="shared" si="3"/>
        <v>339364</v>
      </c>
      <c r="J37" s="31">
        <f t="shared" si="3"/>
        <v>16338649</v>
      </c>
      <c r="K37" s="31">
        <f t="shared" si="3"/>
        <v>373743</v>
      </c>
      <c r="L37" s="31">
        <f t="shared" si="3"/>
        <v>363010</v>
      </c>
      <c r="M37" s="31">
        <f t="shared" si="3"/>
        <v>380616</v>
      </c>
      <c r="N37" s="31">
        <f t="shared" si="3"/>
        <v>1117369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17456018</v>
      </c>
      <c r="X37" s="31">
        <f t="shared" si="3"/>
        <v>8730282</v>
      </c>
      <c r="Y37" s="31">
        <f t="shared" si="3"/>
        <v>8725736</v>
      </c>
      <c r="Z37" s="32">
        <f>+IF(X37&lt;&gt;0,+(Y37/X37)*100,0)</f>
        <v>99.947928371615021</v>
      </c>
      <c r="AA37" s="33">
        <f>SUM(AA29:AA36)</f>
        <v>17460566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15272887</v>
      </c>
      <c r="D44" s="29">
        <f>+D37+D43</f>
        <v>0</v>
      </c>
      <c r="E44" s="30">
        <f t="shared" si="5"/>
        <v>17460566</v>
      </c>
      <c r="F44" s="31">
        <f t="shared" si="5"/>
        <v>17460566</v>
      </c>
      <c r="G44" s="31">
        <f t="shared" si="5"/>
        <v>15676181</v>
      </c>
      <c r="H44" s="31">
        <f t="shared" si="5"/>
        <v>323104</v>
      </c>
      <c r="I44" s="31">
        <f t="shared" si="5"/>
        <v>339364</v>
      </c>
      <c r="J44" s="31">
        <f t="shared" si="5"/>
        <v>16338649</v>
      </c>
      <c r="K44" s="31">
        <f t="shared" si="5"/>
        <v>373743</v>
      </c>
      <c r="L44" s="31">
        <f t="shared" si="5"/>
        <v>363010</v>
      </c>
      <c r="M44" s="31">
        <f t="shared" si="5"/>
        <v>380616</v>
      </c>
      <c r="N44" s="31">
        <f t="shared" si="5"/>
        <v>1117369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17456018</v>
      </c>
      <c r="X44" s="31">
        <f t="shared" si="5"/>
        <v>8730282</v>
      </c>
      <c r="Y44" s="31">
        <f t="shared" si="5"/>
        <v>8725736</v>
      </c>
      <c r="Z44" s="32">
        <f>+IF(X44&lt;&gt;0,+(Y44/X44)*100,0)</f>
        <v>99.947928371615021</v>
      </c>
      <c r="AA44" s="33">
        <f>+AA37+AA43</f>
        <v>17460566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-179010171</v>
      </c>
      <c r="D45" s="42">
        <f t="shared" si="6"/>
        <v>0</v>
      </c>
      <c r="E45" s="43">
        <f t="shared" si="6"/>
        <v>21631768</v>
      </c>
      <c r="F45" s="44">
        <f t="shared" si="6"/>
        <v>21631768</v>
      </c>
      <c r="G45" s="44">
        <f t="shared" si="6"/>
        <v>42709729</v>
      </c>
      <c r="H45" s="44">
        <f t="shared" si="6"/>
        <v>-215230234</v>
      </c>
      <c r="I45" s="44">
        <f t="shared" si="6"/>
        <v>2950328</v>
      </c>
      <c r="J45" s="44">
        <f t="shared" si="6"/>
        <v>-169570177</v>
      </c>
      <c r="K45" s="44">
        <f t="shared" si="6"/>
        <v>3374444</v>
      </c>
      <c r="L45" s="44">
        <f t="shared" si="6"/>
        <v>3331849</v>
      </c>
      <c r="M45" s="44">
        <f t="shared" si="6"/>
        <v>3313225</v>
      </c>
      <c r="N45" s="44">
        <f t="shared" si="6"/>
        <v>10019518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-159550659</v>
      </c>
      <c r="X45" s="44">
        <f t="shared" si="6"/>
        <v>10815900</v>
      </c>
      <c r="Y45" s="44">
        <f t="shared" si="6"/>
        <v>-170366559</v>
      </c>
      <c r="Z45" s="45">
        <f>+IF(X45&lt;&gt;0,+(Y45/X45)*100,0)</f>
        <v>-1575.1491692785621</v>
      </c>
      <c r="AA45" s="46">
        <f>+AA26-AA44</f>
        <v>21631768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228528833</v>
      </c>
      <c r="D47" s="18"/>
      <c r="E47" s="19">
        <v>180984101</v>
      </c>
      <c r="F47" s="20">
        <v>180984101</v>
      </c>
      <c r="G47" s="20">
        <v>228053074</v>
      </c>
      <c r="H47" s="20">
        <v>1941000</v>
      </c>
      <c r="I47" s="20">
        <v>3650855</v>
      </c>
      <c r="J47" s="20">
        <v>233644929</v>
      </c>
      <c r="K47" s="20">
        <v>3715455</v>
      </c>
      <c r="L47" s="20">
        <v>3716555</v>
      </c>
      <c r="M47" s="20">
        <v>3742446</v>
      </c>
      <c r="N47" s="20">
        <v>11174456</v>
      </c>
      <c r="O47" s="20"/>
      <c r="P47" s="20"/>
      <c r="Q47" s="20"/>
      <c r="R47" s="20"/>
      <c r="S47" s="20"/>
      <c r="T47" s="20"/>
      <c r="U47" s="20"/>
      <c r="V47" s="20"/>
      <c r="W47" s="20">
        <v>244819385</v>
      </c>
      <c r="X47" s="20">
        <v>90492048</v>
      </c>
      <c r="Y47" s="20">
        <v>154327337</v>
      </c>
      <c r="Z47" s="47">
        <v>170.54242931931435</v>
      </c>
      <c r="AA47" s="22">
        <v>180984101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228528833</v>
      </c>
      <c r="D50" s="50">
        <f t="shared" ref="D50:Y50" si="7">SUM(D47:D49)</f>
        <v>0</v>
      </c>
      <c r="E50" s="51">
        <f t="shared" si="7"/>
        <v>180984101</v>
      </c>
      <c r="F50" s="52">
        <f t="shared" si="7"/>
        <v>180984101</v>
      </c>
      <c r="G50" s="52">
        <f t="shared" si="7"/>
        <v>228053074</v>
      </c>
      <c r="H50" s="52">
        <f t="shared" si="7"/>
        <v>1941000</v>
      </c>
      <c r="I50" s="52">
        <f t="shared" si="7"/>
        <v>3650855</v>
      </c>
      <c r="J50" s="52">
        <f t="shared" si="7"/>
        <v>233644929</v>
      </c>
      <c r="K50" s="52">
        <f t="shared" si="7"/>
        <v>3715455</v>
      </c>
      <c r="L50" s="52">
        <f t="shared" si="7"/>
        <v>3716555</v>
      </c>
      <c r="M50" s="52">
        <f t="shared" si="7"/>
        <v>3742446</v>
      </c>
      <c r="N50" s="52">
        <f t="shared" si="7"/>
        <v>11174456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244819385</v>
      </c>
      <c r="X50" s="52">
        <f t="shared" si="7"/>
        <v>90492048</v>
      </c>
      <c r="Y50" s="52">
        <f t="shared" si="7"/>
        <v>154327337</v>
      </c>
      <c r="Z50" s="53">
        <f>+IF(X50&lt;&gt;0,+(Y50/X50)*100,0)</f>
        <v>170.54242931931435</v>
      </c>
      <c r="AA50" s="54">
        <f>SUM(AA47:AA49)</f>
        <v>180984101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7053132</v>
      </c>
      <c r="D7" s="18"/>
      <c r="E7" s="19">
        <v>8754631</v>
      </c>
      <c r="F7" s="20">
        <v>8754631</v>
      </c>
      <c r="G7" s="20">
        <v>39642012</v>
      </c>
      <c r="H7" s="20">
        <v>-28029747</v>
      </c>
      <c r="I7" s="20">
        <v>2301639</v>
      </c>
      <c r="J7" s="20">
        <v>13913904</v>
      </c>
      <c r="K7" s="20">
        <v>2112249</v>
      </c>
      <c r="L7" s="20">
        <v>2120500</v>
      </c>
      <c r="M7" s="20">
        <v>2586455</v>
      </c>
      <c r="N7" s="20">
        <v>6819204</v>
      </c>
      <c r="O7" s="20"/>
      <c r="P7" s="20"/>
      <c r="Q7" s="20"/>
      <c r="R7" s="20"/>
      <c r="S7" s="20"/>
      <c r="T7" s="20"/>
      <c r="U7" s="20"/>
      <c r="V7" s="20"/>
      <c r="W7" s="20">
        <v>20733108</v>
      </c>
      <c r="X7" s="20">
        <v>4377342</v>
      </c>
      <c r="Y7" s="20">
        <v>16355766</v>
      </c>
      <c r="Z7" s="21">
        <v>373.64606192525054</v>
      </c>
      <c r="AA7" s="22">
        <v>8754631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7053132</v>
      </c>
      <c r="D13" s="29">
        <f>SUM(D6:D12)</f>
        <v>0</v>
      </c>
      <c r="E13" s="30">
        <f t="shared" si="0"/>
        <v>8754631</v>
      </c>
      <c r="F13" s="31">
        <f t="shared" si="0"/>
        <v>8754631</v>
      </c>
      <c r="G13" s="31">
        <f t="shared" si="0"/>
        <v>39642012</v>
      </c>
      <c r="H13" s="31">
        <f t="shared" si="0"/>
        <v>-28029747</v>
      </c>
      <c r="I13" s="31">
        <f t="shared" si="0"/>
        <v>2301639</v>
      </c>
      <c r="J13" s="31">
        <f t="shared" si="0"/>
        <v>13913904</v>
      </c>
      <c r="K13" s="31">
        <f t="shared" si="0"/>
        <v>2112249</v>
      </c>
      <c r="L13" s="31">
        <f t="shared" si="0"/>
        <v>2120500</v>
      </c>
      <c r="M13" s="31">
        <f t="shared" si="0"/>
        <v>2586455</v>
      </c>
      <c r="N13" s="31">
        <f t="shared" si="0"/>
        <v>6819204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20733108</v>
      </c>
      <c r="X13" s="31">
        <f t="shared" si="0"/>
        <v>4377342</v>
      </c>
      <c r="Y13" s="31">
        <f t="shared" si="0"/>
        <v>16355766</v>
      </c>
      <c r="Z13" s="32">
        <f>+IF(X13&lt;&gt;0,+(Y13/X13)*100,0)</f>
        <v>373.64606192525054</v>
      </c>
      <c r="AA13" s="33">
        <f>SUM(AA6:AA12)</f>
        <v>8754631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-508298</v>
      </c>
      <c r="D17" s="18"/>
      <c r="E17" s="19">
        <v>44426435</v>
      </c>
      <c r="F17" s="20">
        <v>44426435</v>
      </c>
      <c r="G17" s="24">
        <v>3980533</v>
      </c>
      <c r="H17" s="24">
        <v>-4488830</v>
      </c>
      <c r="I17" s="24"/>
      <c r="J17" s="20">
        <v>-508297</v>
      </c>
      <c r="K17" s="24"/>
      <c r="L17" s="24">
        <v>-324666</v>
      </c>
      <c r="M17" s="20"/>
      <c r="N17" s="24">
        <v>-324666</v>
      </c>
      <c r="O17" s="24"/>
      <c r="P17" s="24"/>
      <c r="Q17" s="20"/>
      <c r="R17" s="24"/>
      <c r="S17" s="24"/>
      <c r="T17" s="20"/>
      <c r="U17" s="24"/>
      <c r="V17" s="24"/>
      <c r="W17" s="24">
        <v>-832963</v>
      </c>
      <c r="X17" s="20">
        <v>22213284</v>
      </c>
      <c r="Y17" s="24">
        <v>-23046247</v>
      </c>
      <c r="Z17" s="25">
        <v>-103.74984176135325</v>
      </c>
      <c r="AA17" s="26">
        <v>44426435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-508298</v>
      </c>
      <c r="D25" s="29">
        <f t="shared" ref="D25:Y25" si="1">SUM(D15:D24)</f>
        <v>0</v>
      </c>
      <c r="E25" s="35">
        <f t="shared" si="1"/>
        <v>44426435</v>
      </c>
      <c r="F25" s="36">
        <f t="shared" si="1"/>
        <v>44426435</v>
      </c>
      <c r="G25" s="36">
        <f t="shared" si="1"/>
        <v>3980533</v>
      </c>
      <c r="H25" s="36">
        <f t="shared" si="1"/>
        <v>-4488830</v>
      </c>
      <c r="I25" s="36">
        <f t="shared" si="1"/>
        <v>0</v>
      </c>
      <c r="J25" s="36">
        <f t="shared" si="1"/>
        <v>-508297</v>
      </c>
      <c r="K25" s="36">
        <f t="shared" si="1"/>
        <v>0</v>
      </c>
      <c r="L25" s="36">
        <f t="shared" si="1"/>
        <v>-324666</v>
      </c>
      <c r="M25" s="36">
        <f t="shared" si="1"/>
        <v>0</v>
      </c>
      <c r="N25" s="36">
        <f t="shared" si="1"/>
        <v>-324666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-832963</v>
      </c>
      <c r="X25" s="36">
        <f t="shared" si="1"/>
        <v>22213284</v>
      </c>
      <c r="Y25" s="36">
        <f t="shared" si="1"/>
        <v>-23046247</v>
      </c>
      <c r="Z25" s="37">
        <f>+IF(X25&lt;&gt;0,+(Y25/X25)*100,0)</f>
        <v>-103.74984176135325</v>
      </c>
      <c r="AA25" s="38">
        <f>SUM(AA15:AA24)</f>
        <v>44426435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6544834</v>
      </c>
      <c r="D26" s="29">
        <f>+D13+D25</f>
        <v>0</v>
      </c>
      <c r="E26" s="30">
        <f t="shared" si="2"/>
        <v>53181066</v>
      </c>
      <c r="F26" s="31">
        <f t="shared" si="2"/>
        <v>53181066</v>
      </c>
      <c r="G26" s="31">
        <f t="shared" si="2"/>
        <v>43622545</v>
      </c>
      <c r="H26" s="31">
        <f t="shared" si="2"/>
        <v>-32518577</v>
      </c>
      <c r="I26" s="31">
        <f t="shared" si="2"/>
        <v>2301639</v>
      </c>
      <c r="J26" s="31">
        <f t="shared" si="2"/>
        <v>13405607</v>
      </c>
      <c r="K26" s="31">
        <f t="shared" si="2"/>
        <v>2112249</v>
      </c>
      <c r="L26" s="31">
        <f t="shared" si="2"/>
        <v>1795834</v>
      </c>
      <c r="M26" s="31">
        <f t="shared" si="2"/>
        <v>2586455</v>
      </c>
      <c r="N26" s="31">
        <f t="shared" si="2"/>
        <v>6494538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19900145</v>
      </c>
      <c r="X26" s="31">
        <f t="shared" si="2"/>
        <v>26590626</v>
      </c>
      <c r="Y26" s="31">
        <f t="shared" si="2"/>
        <v>-6690481</v>
      </c>
      <c r="Z26" s="32">
        <f>+IF(X26&lt;&gt;0,+(Y26/X26)*100,0)</f>
        <v>-25.161051116284362</v>
      </c>
      <c r="AA26" s="33">
        <f>+AA13+AA25</f>
        <v>53181066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88110682</v>
      </c>
      <c r="D34" s="18"/>
      <c r="E34" s="19"/>
      <c r="F34" s="20"/>
      <c r="G34" s="20"/>
      <c r="H34" s="20"/>
      <c r="I34" s="20"/>
      <c r="J34" s="20"/>
      <c r="K34" s="20"/>
      <c r="L34" s="20">
        <v>88110682</v>
      </c>
      <c r="M34" s="20"/>
      <c r="N34" s="20">
        <v>88110682</v>
      </c>
      <c r="O34" s="20"/>
      <c r="P34" s="20"/>
      <c r="Q34" s="20"/>
      <c r="R34" s="20"/>
      <c r="S34" s="20"/>
      <c r="T34" s="20"/>
      <c r="U34" s="20"/>
      <c r="V34" s="20"/>
      <c r="W34" s="20">
        <v>88110682</v>
      </c>
      <c r="X34" s="20"/>
      <c r="Y34" s="20">
        <v>88110682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3955416</v>
      </c>
      <c r="D35" s="18"/>
      <c r="E35" s="19">
        <v>-2027663</v>
      </c>
      <c r="F35" s="20">
        <v>-2027663</v>
      </c>
      <c r="G35" s="20">
        <v>4305657</v>
      </c>
      <c r="H35" s="20">
        <v>354639</v>
      </c>
      <c r="I35" s="20">
        <v>268763</v>
      </c>
      <c r="J35" s="20">
        <v>4929059</v>
      </c>
      <c r="K35" s="20">
        <v>323999</v>
      </c>
      <c r="L35" s="20">
        <v>326852</v>
      </c>
      <c r="M35" s="20">
        <v>379409</v>
      </c>
      <c r="N35" s="20">
        <v>1030260</v>
      </c>
      <c r="O35" s="20"/>
      <c r="P35" s="20"/>
      <c r="Q35" s="20"/>
      <c r="R35" s="20"/>
      <c r="S35" s="20"/>
      <c r="T35" s="20"/>
      <c r="U35" s="20"/>
      <c r="V35" s="20"/>
      <c r="W35" s="20">
        <v>5959319</v>
      </c>
      <c r="X35" s="20">
        <v>-1013832</v>
      </c>
      <c r="Y35" s="20">
        <v>6973151</v>
      </c>
      <c r="Z35" s="21">
        <v>-687.80143061177785</v>
      </c>
      <c r="AA35" s="22">
        <v>-2027663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92066098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4305657</v>
      </c>
      <c r="H37" s="31">
        <f t="shared" si="3"/>
        <v>354639</v>
      </c>
      <c r="I37" s="31">
        <f t="shared" si="3"/>
        <v>268763</v>
      </c>
      <c r="J37" s="31">
        <f t="shared" si="3"/>
        <v>4929059</v>
      </c>
      <c r="K37" s="31">
        <f t="shared" si="3"/>
        <v>323999</v>
      </c>
      <c r="L37" s="31">
        <f t="shared" si="3"/>
        <v>88437534</v>
      </c>
      <c r="M37" s="31">
        <f t="shared" si="3"/>
        <v>379409</v>
      </c>
      <c r="N37" s="31">
        <f t="shared" si="3"/>
        <v>89140942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94070001</v>
      </c>
      <c r="X37" s="31">
        <f t="shared" si="3"/>
        <v>-1013832</v>
      </c>
      <c r="Y37" s="31">
        <f t="shared" si="3"/>
        <v>95083833</v>
      </c>
      <c r="Z37" s="32">
        <f>+IF(X37&lt;&gt;0,+(Y37/X37)*100,0)</f>
        <v>-9378.6577066022764</v>
      </c>
      <c r="AA37" s="33">
        <f>SUM(AA29:AA36)</f>
        <v>-2027663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15244241</v>
      </c>
      <c r="D40" s="18"/>
      <c r="E40" s="19">
        <v>96563313</v>
      </c>
      <c r="F40" s="20">
        <v>96563313</v>
      </c>
      <c r="G40" s="20">
        <v>90395377</v>
      </c>
      <c r="H40" s="20">
        <v>7622401</v>
      </c>
      <c r="I40" s="20"/>
      <c r="J40" s="20">
        <v>98017778</v>
      </c>
      <c r="K40" s="20"/>
      <c r="L40" s="20">
        <v>-82773537</v>
      </c>
      <c r="M40" s="20"/>
      <c r="N40" s="20">
        <v>-82773537</v>
      </c>
      <c r="O40" s="20"/>
      <c r="P40" s="20"/>
      <c r="Q40" s="20"/>
      <c r="R40" s="20"/>
      <c r="S40" s="20"/>
      <c r="T40" s="20"/>
      <c r="U40" s="20"/>
      <c r="V40" s="20"/>
      <c r="W40" s="20">
        <v>15244241</v>
      </c>
      <c r="X40" s="20">
        <v>48281652</v>
      </c>
      <c r="Y40" s="20">
        <v>-33037411</v>
      </c>
      <c r="Z40" s="21">
        <v>-68.426430396375011</v>
      </c>
      <c r="AA40" s="22">
        <v>96563313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15244241</v>
      </c>
      <c r="D43" s="29">
        <f t="shared" ref="D43:Y43" si="4">SUM(D39:D42)</f>
        <v>0</v>
      </c>
      <c r="E43" s="35">
        <f t="shared" si="4"/>
        <v>96563313</v>
      </c>
      <c r="F43" s="36">
        <f t="shared" si="4"/>
        <v>96563313</v>
      </c>
      <c r="G43" s="36">
        <f t="shared" si="4"/>
        <v>90395377</v>
      </c>
      <c r="H43" s="36">
        <f t="shared" si="4"/>
        <v>7622401</v>
      </c>
      <c r="I43" s="36">
        <f t="shared" si="4"/>
        <v>0</v>
      </c>
      <c r="J43" s="36">
        <f t="shared" si="4"/>
        <v>98017778</v>
      </c>
      <c r="K43" s="36">
        <f t="shared" si="4"/>
        <v>0</v>
      </c>
      <c r="L43" s="36">
        <f t="shared" si="4"/>
        <v>-82773537</v>
      </c>
      <c r="M43" s="36">
        <f t="shared" si="4"/>
        <v>0</v>
      </c>
      <c r="N43" s="36">
        <f t="shared" si="4"/>
        <v>-82773537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15244241</v>
      </c>
      <c r="X43" s="36">
        <f t="shared" si="4"/>
        <v>48281652</v>
      </c>
      <c r="Y43" s="36">
        <f t="shared" si="4"/>
        <v>-33037411</v>
      </c>
      <c r="Z43" s="37">
        <f>+IF(X43&lt;&gt;0,+(Y43/X43)*100,0)</f>
        <v>-68.426430396375011</v>
      </c>
      <c r="AA43" s="38">
        <f>SUM(AA39:AA42)</f>
        <v>96563313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107310339</v>
      </c>
      <c r="D44" s="29">
        <f>+D37+D43</f>
        <v>0</v>
      </c>
      <c r="E44" s="30">
        <f t="shared" si="5"/>
        <v>94535650</v>
      </c>
      <c r="F44" s="31">
        <f t="shared" si="5"/>
        <v>94535650</v>
      </c>
      <c r="G44" s="31">
        <f t="shared" si="5"/>
        <v>94701034</v>
      </c>
      <c r="H44" s="31">
        <f t="shared" si="5"/>
        <v>7977040</v>
      </c>
      <c r="I44" s="31">
        <f t="shared" si="5"/>
        <v>268763</v>
      </c>
      <c r="J44" s="31">
        <f t="shared" si="5"/>
        <v>102946837</v>
      </c>
      <c r="K44" s="31">
        <f t="shared" si="5"/>
        <v>323999</v>
      </c>
      <c r="L44" s="31">
        <f t="shared" si="5"/>
        <v>5663997</v>
      </c>
      <c r="M44" s="31">
        <f t="shared" si="5"/>
        <v>379409</v>
      </c>
      <c r="N44" s="31">
        <f t="shared" si="5"/>
        <v>6367405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109314242</v>
      </c>
      <c r="X44" s="31">
        <f t="shared" si="5"/>
        <v>47267820</v>
      </c>
      <c r="Y44" s="31">
        <f t="shared" si="5"/>
        <v>62046422</v>
      </c>
      <c r="Z44" s="32">
        <f>+IF(X44&lt;&gt;0,+(Y44/X44)*100,0)</f>
        <v>131.26567292504708</v>
      </c>
      <c r="AA44" s="33">
        <f>+AA37+AA43</f>
        <v>94535650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-100765505</v>
      </c>
      <c r="D45" s="42">
        <f t="shared" si="6"/>
        <v>0</v>
      </c>
      <c r="E45" s="43">
        <f t="shared" si="6"/>
        <v>-41354584</v>
      </c>
      <c r="F45" s="44">
        <f t="shared" si="6"/>
        <v>-41354584</v>
      </c>
      <c r="G45" s="44">
        <f t="shared" si="6"/>
        <v>-51078489</v>
      </c>
      <c r="H45" s="44">
        <f t="shared" si="6"/>
        <v>-40495617</v>
      </c>
      <c r="I45" s="44">
        <f t="shared" si="6"/>
        <v>2032876</v>
      </c>
      <c r="J45" s="44">
        <f t="shared" si="6"/>
        <v>-89541230</v>
      </c>
      <c r="K45" s="44">
        <f t="shared" si="6"/>
        <v>1788250</v>
      </c>
      <c r="L45" s="44">
        <f t="shared" si="6"/>
        <v>-3868163</v>
      </c>
      <c r="M45" s="44">
        <f t="shared" si="6"/>
        <v>2207046</v>
      </c>
      <c r="N45" s="44">
        <f t="shared" si="6"/>
        <v>127133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-89414097</v>
      </c>
      <c r="X45" s="44">
        <f t="shared" si="6"/>
        <v>-20677194</v>
      </c>
      <c r="Y45" s="44">
        <f t="shared" si="6"/>
        <v>-68736903</v>
      </c>
      <c r="Z45" s="45">
        <f>+IF(X45&lt;&gt;0,+(Y45/X45)*100,0)</f>
        <v>332.4285829112016</v>
      </c>
      <c r="AA45" s="46">
        <f>+AA26-AA44</f>
        <v>-41354584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-37866605</v>
      </c>
      <c r="D47" s="18"/>
      <c r="E47" s="19">
        <v>-13425530</v>
      </c>
      <c r="F47" s="20">
        <v>-13425530</v>
      </c>
      <c r="G47" s="20">
        <v>-6621779</v>
      </c>
      <c r="H47" s="20">
        <v>-24011266</v>
      </c>
      <c r="I47" s="20">
        <v>453322</v>
      </c>
      <c r="J47" s="20">
        <v>-30179723</v>
      </c>
      <c r="K47" s="20">
        <v>427141</v>
      </c>
      <c r="L47" s="20">
        <v>-4426543</v>
      </c>
      <c r="M47" s="20">
        <v>1458214</v>
      </c>
      <c r="N47" s="20">
        <v>-2541188</v>
      </c>
      <c r="O47" s="20"/>
      <c r="P47" s="20"/>
      <c r="Q47" s="20"/>
      <c r="R47" s="20"/>
      <c r="S47" s="20"/>
      <c r="T47" s="20"/>
      <c r="U47" s="20"/>
      <c r="V47" s="20"/>
      <c r="W47" s="20">
        <v>-32720911</v>
      </c>
      <c r="X47" s="20">
        <v>-6712770</v>
      </c>
      <c r="Y47" s="20">
        <v>-26008141</v>
      </c>
      <c r="Z47" s="47">
        <v>387.44275463035376</v>
      </c>
      <c r="AA47" s="22">
        <v>-13425530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-37866605</v>
      </c>
      <c r="D50" s="50">
        <f t="shared" ref="D50:Y50" si="7">SUM(D47:D49)</f>
        <v>0</v>
      </c>
      <c r="E50" s="51">
        <f t="shared" si="7"/>
        <v>-13425530</v>
      </c>
      <c r="F50" s="52">
        <f t="shared" si="7"/>
        <v>-13425530</v>
      </c>
      <c r="G50" s="52">
        <f t="shared" si="7"/>
        <v>-6621779</v>
      </c>
      <c r="H50" s="52">
        <f t="shared" si="7"/>
        <v>-24011266</v>
      </c>
      <c r="I50" s="52">
        <f t="shared" si="7"/>
        <v>453322</v>
      </c>
      <c r="J50" s="52">
        <f t="shared" si="7"/>
        <v>-30179723</v>
      </c>
      <c r="K50" s="52">
        <f t="shared" si="7"/>
        <v>427141</v>
      </c>
      <c r="L50" s="52">
        <f t="shared" si="7"/>
        <v>-4426543</v>
      </c>
      <c r="M50" s="52">
        <f t="shared" si="7"/>
        <v>1458214</v>
      </c>
      <c r="N50" s="52">
        <f t="shared" si="7"/>
        <v>-2541188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-32720911</v>
      </c>
      <c r="X50" s="52">
        <f t="shared" si="7"/>
        <v>-6712770</v>
      </c>
      <c r="Y50" s="52">
        <f t="shared" si="7"/>
        <v>-26008141</v>
      </c>
      <c r="Z50" s="53">
        <f>+IF(X50&lt;&gt;0,+(Y50/X50)*100,0)</f>
        <v>387.44275463035376</v>
      </c>
      <c r="AA50" s="54">
        <f>SUM(AA47:AA49)</f>
        <v>-13425530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E8EF4A-E01D-4689-A852-E4A5759B4E7D}"/>
</file>

<file path=customXml/itemProps2.xml><?xml version="1.0" encoding="utf-8"?>
<ds:datastoreItem xmlns:ds="http://schemas.openxmlformats.org/officeDocument/2006/customXml" ds:itemID="{7FF17BA1-56AB-44DD-BCB0-EF8085864C2F}"/>
</file>

<file path=customXml/itemProps3.xml><?xml version="1.0" encoding="utf-8"?>
<ds:datastoreItem xmlns:ds="http://schemas.openxmlformats.org/officeDocument/2006/customXml" ds:itemID="{10B4C7EF-237B-4683-99BD-805477D421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2024-02-28T16:55:03Z</dcterms:created>
  <dcterms:modified xsi:type="dcterms:W3CDTF">2024-02-28T16:57:10Z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